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NEP\2022\Chiche\"/>
    </mc:Choice>
  </mc:AlternateContent>
  <xr:revisionPtr revIDLastSave="0" documentId="13_ncr:1_{9EE9B5AB-894C-4C43-9B9A-64A6D414E47F}" xr6:coauthVersionLast="47" xr6:coauthVersionMax="47" xr10:uidLastSave="{00000000-0000-0000-0000-000000000000}"/>
  <bookViews>
    <workbookView xWindow="-108" yWindow="-108" windowWidth="23256" windowHeight="12456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generico'!$B$2:$K$111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generico'!$8:$8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K7" i="43" l="1"/>
  <c r="K6" i="43" s="1"/>
</calcChain>
</file>

<file path=xl/sharedStrings.xml><?xml version="1.0" encoding="utf-8"?>
<sst xmlns="http://schemas.openxmlformats.org/spreadsheetml/2006/main" count="331" uniqueCount="248">
  <si>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</si>
  <si>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</si>
  <si>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</si>
  <si>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</si>
  <si>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</si>
  <si>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</si>
  <si>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</si>
  <si>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</si>
  <si>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</si>
  <si>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</si>
  <si>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</si>
  <si>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</si>
  <si>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</si>
  <si>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</si>
  <si>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</si>
  <si>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</si>
  <si>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</si>
  <si>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</si>
  <si>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</si>
  <si>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</si>
  <si>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</si>
  <si>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</si>
  <si>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</si>
  <si>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</si>
  <si>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</si>
  <si>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</si>
  <si>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</si>
  <si>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</si>
  <si>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INSTALACION ELECTRICA</t>
  </si>
  <si>
    <t>ACERO INOXIDABLE</t>
  </si>
  <si>
    <t>% UNITARIO SOBRE TOTAL</t>
  </si>
  <si>
    <t>1.1</t>
  </si>
  <si>
    <t>1.2</t>
  </si>
  <si>
    <t>1.3</t>
  </si>
  <si>
    <t>gl</t>
  </si>
  <si>
    <t>Colocacion de globos en bajadas pluviales</t>
  </si>
  <si>
    <t>Bacha de acero inoxidable</t>
  </si>
  <si>
    <t>MATRIZ DE OFERTA</t>
  </si>
  <si>
    <t>VARIOS</t>
  </si>
  <si>
    <t>1.2.1</t>
  </si>
  <si>
    <t>1.2.2</t>
  </si>
  <si>
    <t>1.2.3</t>
  </si>
  <si>
    <t>1.2.5</t>
  </si>
  <si>
    <t>Andamios</t>
  </si>
  <si>
    <t>1.2.6</t>
  </si>
  <si>
    <t>Protección peatonal con cubierta</t>
  </si>
  <si>
    <t>Contenedor comedor</t>
  </si>
  <si>
    <t xml:space="preserve">DEMOLICIONES </t>
  </si>
  <si>
    <t>PREPARACION DEL TERRENO</t>
  </si>
  <si>
    <t>REVESTIMIENTOS</t>
  </si>
  <si>
    <t>CIELORRASOS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</si>
  <si>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</si>
  <si>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</si>
  <si>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</si>
  <si>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</si>
  <si>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</si>
  <si>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</si>
  <si>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PRECIO UNITARIO ($)</t>
  </si>
  <si>
    <t>10,2,1</t>
  </si>
  <si>
    <t>Membrana asfaltica 4 mm con dos almas centrales polietileno alta densidad, terminacion aluminio gofrado.</t>
  </si>
  <si>
    <t>7,1,3</t>
  </si>
  <si>
    <t>10,2,6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</si>
  <si>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</si>
  <si>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</si>
  <si>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</si>
  <si>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</si>
  <si>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</si>
  <si>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</si>
  <si>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</si>
  <si>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pilares metálicos estructurales</t>
  </si>
  <si>
    <t>Retiro de escombros</t>
  </si>
  <si>
    <t xml:space="preserve">Vallado  </t>
  </si>
  <si>
    <t>IMPLANTACION EN OBRA</t>
  </si>
  <si>
    <t>1,1,6</t>
  </si>
  <si>
    <t>ESPACIOS EXTERIORES</t>
  </si>
  <si>
    <t>AISLACIONES HUMÍDICAS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</si>
  <si>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</si>
  <si>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</si>
  <si>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</si>
  <si>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</si>
  <si>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</si>
  <si>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9.00</t>
  </si>
  <si>
    <t>9.2</t>
  </si>
  <si>
    <t>9,2,2</t>
  </si>
  <si>
    <t>9,2,6</t>
  </si>
  <si>
    <t>% SUBRUBRO SOBRE TOTAL</t>
  </si>
  <si>
    <t>PRECIO TOTAL SUBRUBRO ($)</t>
  </si>
  <si>
    <t>10.00</t>
  </si>
  <si>
    <t>10.2</t>
  </si>
  <si>
    <t>REPARACION DE CUBIERTAS  EXISTENTES</t>
  </si>
  <si>
    <t>Imprimación- emulsion asfáltica 1,5 k/m2</t>
  </si>
  <si>
    <t>CUBIERTAS LIVIANAS</t>
  </si>
  <si>
    <t>Globos en bajadas pluviales</t>
  </si>
  <si>
    <t>TERMINACION DE CUBIERTAS</t>
  </si>
  <si>
    <t>PETREOS</t>
  </si>
  <si>
    <t>10.3</t>
  </si>
  <si>
    <t>10,3,3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</si>
  <si>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</si>
  <si>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</si>
  <si>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</si>
  <si>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</si>
  <si>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</si>
  <si>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</si>
  <si>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</si>
  <si>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</si>
  <si>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</si>
  <si>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</si>
  <si>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</si>
  <si>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</si>
  <si>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</si>
  <si>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</si>
  <si>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21.00</t>
  </si>
  <si>
    <t>10,3,6</t>
  </si>
  <si>
    <t>Piezas y accesorios</t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</si>
  <si>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</si>
  <si>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</si>
  <si>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</si>
  <si>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</si>
  <si>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</si>
  <si>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</si>
  <si>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</si>
  <si>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</si>
  <si>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</si>
  <si>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</si>
  <si>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</si>
  <si>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</si>
  <si>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</si>
  <si>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</si>
  <si>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</si>
  <si>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</si>
  <si>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</si>
  <si>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</si>
  <si>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</si>
  <si>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</si>
  <si>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</si>
  <si>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</si>
  <si>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</si>
  <si>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</si>
  <si>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</si>
  <si>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</si>
  <si>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</si>
  <si>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</si>
  <si>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</si>
  <si>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</si>
  <si>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</si>
  <si>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</si>
  <si>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</si>
  <si>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</si>
  <si>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</si>
  <si>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</si>
  <si>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</si>
  <si>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</si>
  <si>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</si>
  <si>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</si>
  <si>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</si>
  <si>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LEYES SOCIALES (66,76% de H)</t>
  </si>
  <si>
    <t>N</t>
  </si>
  <si>
    <t>TOTAL MONTO IMPONIBLE (H+I)</t>
  </si>
  <si>
    <t>LEYES SOCIALES (66,76% de I)</t>
  </si>
  <si>
    <t>TOTAL LEYES SOCIALES (K+L)</t>
  </si>
  <si>
    <t>MONTO TOTAL OFERTADO (C+F+M)</t>
  </si>
  <si>
    <r>
      <rPr>
        <b/>
        <sz val="18"/>
        <color theme="0"/>
        <rFont val="Arial"/>
        <family val="2"/>
      </rPr>
      <t xml:space="preserve"> RUBRADO ESCUELA 42-100 PAYSANDÚ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</si>
  <si>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ESCUELA 42/100 DE PAYSANDU</t>
    </r>
  </si>
  <si>
    <t>Recolocación de instalación retirada para tareas de impermeabilización en laterales y pretiles</t>
  </si>
  <si>
    <t xml:space="preserve">Recolocación de unidades exteriores de equipos de aire acondicionados </t>
  </si>
  <si>
    <t>4,7,1</t>
  </si>
  <si>
    <t>4,7,2</t>
  </si>
  <si>
    <t>Retiro de cableados en laterales y pretiles</t>
  </si>
  <si>
    <t>Retiro de unidades exteriores de Aire acondicionado</t>
  </si>
  <si>
    <t>4,27,1</t>
  </si>
  <si>
    <t>4,27,2</t>
  </si>
  <si>
    <t>Revoque hidrófugo en  aletas y pretiles</t>
  </si>
  <si>
    <t>Contenedor vestuarios  y duchas</t>
  </si>
  <si>
    <t>Picado de revoques exteriores en pretiles</t>
  </si>
  <si>
    <t>10,2,9</t>
  </si>
  <si>
    <t>Embudo en bajada de pluviales</t>
  </si>
  <si>
    <t>10,2,10</t>
  </si>
  <si>
    <t>Cubierta de chapa galvanizada tipo BC18 de Becam</t>
  </si>
  <si>
    <t>Sector A</t>
  </si>
  <si>
    <t>Sector B</t>
  </si>
  <si>
    <t>10,3,7</t>
  </si>
  <si>
    <t>10,3,8</t>
  </si>
  <si>
    <t>Cierre de gargantas</t>
  </si>
  <si>
    <t>10,3,9</t>
  </si>
  <si>
    <t>10,3,10</t>
  </si>
  <si>
    <t>Adecuación del canalón existente</t>
  </si>
  <si>
    <t>Colocación de embudos de bajada en desagües existentes</t>
  </si>
  <si>
    <t>10,3,12</t>
  </si>
  <si>
    <t>10,3,11</t>
  </si>
  <si>
    <t>Reconstrucción junta de dilatación Ø30mm tipo Sika Roundex y sellado poliuretánico tipo Sikaflex 1A Plus</t>
  </si>
  <si>
    <t>Prueba hidráulica</t>
  </si>
  <si>
    <t>10,3,13</t>
  </si>
  <si>
    <t>Babetas (del tipo babeta capuchón)</t>
  </si>
  <si>
    <t>Picado de revoques de cielorraso. Sector A</t>
  </si>
  <si>
    <t xml:space="preserve">Placas modulares de fibras  minerales. Reposición en Sector B </t>
  </si>
  <si>
    <t>PLAZO DE OBRA</t>
  </si>
  <si>
    <t>DIAS HÁBILES</t>
  </si>
  <si>
    <t>Retiro de cubierta liviana sector B</t>
  </si>
  <si>
    <t>Retiro de cubierta liviana sector A</t>
  </si>
  <si>
    <t>Retiro de instalaciones eléctricas</t>
  </si>
  <si>
    <t>1.2.8</t>
  </si>
  <si>
    <t>Contenedor baños</t>
  </si>
  <si>
    <t>mes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</si>
  <si>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</si>
  <si>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</si>
  <si>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</si>
  <si>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</si>
  <si>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</si>
  <si>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</si>
  <si>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</si>
  <si>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</si>
  <si>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Cartel de obra dimensiones 0,75 x 1,85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</si>
  <si>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</si>
  <si>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</si>
  <si>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</si>
  <si>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</si>
  <si>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</si>
  <si>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</si>
  <si>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</si>
  <si>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</si>
  <si>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</si>
  <si>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9.1.1</t>
  </si>
  <si>
    <t>REVESTIMIENTOS INTERIORES</t>
  </si>
  <si>
    <t>9,1,1,1</t>
  </si>
  <si>
    <t>Reparacion de revoques interiores Sector A locales 9, 10 y 17</t>
  </si>
  <si>
    <t>9,2,10</t>
  </si>
  <si>
    <t>Reparación revoque en cielorrasos Sector A locales 9, 10 y 17</t>
  </si>
  <si>
    <t>Retiro de impermeabilizacion existente. Incluye pretiles. Sector C</t>
  </si>
  <si>
    <t>Alisado arena y portland sobre tejuelas rectificando pendientes. Incluye adecuación de 3 gárgolas</t>
  </si>
  <si>
    <t>Revoque interior común 3 capas sobre cielorrasos de hormigón en Sector C</t>
  </si>
  <si>
    <t>9.1.2</t>
  </si>
  <si>
    <t>REVESTIMIENTOS EXTERIORES</t>
  </si>
  <si>
    <t>9,1,2,1</t>
  </si>
  <si>
    <t>Reparación de revoques exteriores, pretil alto entre sector A y C</t>
  </si>
  <si>
    <t>10,2,1,1</t>
  </si>
  <si>
    <t>10,2,1,2</t>
  </si>
  <si>
    <t>10,2,6,1</t>
  </si>
  <si>
    <t>10,2,6,2</t>
  </si>
  <si>
    <t>10,2,6,3</t>
  </si>
  <si>
    <t>10,2,6,4</t>
  </si>
  <si>
    <t>10,2,6,5</t>
  </si>
  <si>
    <t>10,2,6,6</t>
  </si>
  <si>
    <t>10,2,6,7</t>
  </si>
  <si>
    <t>10,2,6,8</t>
  </si>
  <si>
    <t>10,2,6,9</t>
  </si>
  <si>
    <t>10,2,11</t>
  </si>
  <si>
    <t>Retiro de cielorrasos livianos. Tipo Armstrong, Sector B</t>
  </si>
  <si>
    <t>Arq. Metrajista C.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</si>
</sst>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2"/>
      <color rgb="FF363639"/>
      <name val="Arial"/>
      <family val="2"/>
    </font>
    <font>
      <sz val="16"/>
      <name val="Arial"/>
      <family val="2"/>
    </font>
    <font>
      <b/>
      <sz val="12"/>
      <color rgb="FF363639"/>
      <name val="Arial"/>
      <family val="2"/>
    </font>
    <font>
      <b/>
      <sz val="16"/>
      <name val="Arial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/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6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117" fillId="54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1" fillId="52" borderId="57" xfId="47864" applyFont="1" applyFill="1" applyBorder="1" applyAlignment="1">
      <alignment horizontal="center" vertical="center" wrapTex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59" xfId="47864" applyFont="1" applyFill="1" applyBorder="1"/>
    <xf numFmtId="0" fontId="23" fillId="0" borderId="50" xfId="17901" applyFont="1" applyFill="1" applyBorder="1"/>
    <xf numFmtId="0" fontId="23" fillId="0" borderId="44" xfId="17901" applyFont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0" borderId="62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0" fontId="23" fillId="54" borderId="48" xfId="17901" applyFont="1" applyFill="1" applyBorder="1" applyAlignment="1">
      <alignment horizontal="center"/>
    </xf>
    <xf numFmtId="0" fontId="23" fillId="57" borderId="6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2" fontId="111" fillId="57" borderId="47" xfId="47864" applyNumberFormat="1" applyFont="1" applyFill="1" applyBorder="1" applyAlignment="1">
      <alignment horizontal="right" indent="1"/>
    </xf>
    <xf numFmtId="0" fontId="117" fillId="57" borderId="44" xfId="17901" applyFont="1" applyFill="1" applyBorder="1" applyAlignment="1">
      <alignment horizontal="center"/>
    </xf>
    <xf numFmtId="4" fontId="111" fillId="55" borderId="28" xfId="47864" applyNumberFormat="1" applyFont="1" applyFill="1" applyBorder="1"/>
    <xf numFmtId="207" fontId="111" fillId="57" borderId="61" xfId="47864" applyNumberFormat="1" applyFont="1" applyFill="1" applyBorder="1" applyAlignment="1">
      <alignment horizontal="right" indent="1"/>
    </xf>
    <xf numFmtId="2" fontId="111" fillId="57" borderId="47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207" fontId="111" fillId="0" borderId="63" xfId="47864" applyNumberFormat="1" applyFont="1" applyBorder="1" applyAlignment="1">
      <alignment horizontal="right" indent="1"/>
    </xf>
    <xf numFmtId="4" fontId="23" fillId="0" borderId="64" xfId="0" applyNumberFormat="1" applyFont="1" applyFill="1" applyBorder="1"/>
    <xf numFmtId="0" fontId="23" fillId="0" borderId="64" xfId="17901" applyFont="1" applyFill="1" applyBorder="1"/>
    <xf numFmtId="207" fontId="111" fillId="0" borderId="65" xfId="47864" applyNumberFormat="1" applyFont="1" applyFill="1" applyBorder="1" applyAlignment="1">
      <alignment horizontal="right" indent="1"/>
    </xf>
    <xf numFmtId="207" fontId="111" fillId="0" borderId="63" xfId="47864" applyNumberFormat="1" applyFont="1" applyFill="1" applyBorder="1" applyAlignment="1">
      <alignment horizontal="right" indent="1"/>
    </xf>
    <xf numFmtId="207" fontId="111" fillId="0" borderId="65" xfId="47864" applyNumberFormat="1" applyFont="1" applyBorder="1" applyAlignment="1">
      <alignment horizontal="right" indent="1"/>
    </xf>
    <xf numFmtId="207" fontId="111" fillId="57" borderId="63" xfId="47864" applyNumberFormat="1" applyFont="1" applyFill="1" applyBorder="1" applyAlignment="1">
      <alignment horizontal="right" indent="1"/>
    </xf>
    <xf numFmtId="0" fontId="23" fillId="0" borderId="65" xfId="47864" applyNumberFormat="1" applyFont="1" applyBorder="1" applyAlignment="1">
      <alignment horizontal="right" indent="1"/>
    </xf>
    <xf numFmtId="4" fontId="116" fillId="0" borderId="51" xfId="47864" applyNumberFormat="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3" fontId="23" fillId="57" borderId="63" xfId="47842" applyNumberFormat="1" applyFont="1" applyFill="1" applyBorder="1" applyAlignment="1">
      <alignment horizontal="right"/>
    </xf>
    <xf numFmtId="2" fontId="111" fillId="57" borderId="66" xfId="47864" applyNumberFormat="1" applyFont="1" applyFill="1" applyBorder="1" applyAlignment="1">
      <alignment horizontal="right" indent="1"/>
    </xf>
    <xf numFmtId="230" fontId="110" fillId="53" borderId="27" xfId="47864" applyNumberFormat="1" applyFont="1" applyFill="1" applyBorder="1" applyAlignment="1">
      <alignment horizontal="center"/>
    </xf>
    <xf numFmtId="230" fontId="111" fillId="57" borderId="36" xfId="47864" applyNumberFormat="1" applyFont="1" applyFill="1" applyBorder="1" applyAlignment="1">
      <alignment horizontal="right" indent="1"/>
    </xf>
    <xf numFmtId="230" fontId="111" fillId="57" borderId="63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23" fillId="0" borderId="62" xfId="47864" applyNumberFormat="1" applyFont="1" applyBorder="1" applyAlignment="1">
      <alignment horizontal="center"/>
    </xf>
    <xf numFmtId="230" fontId="23" fillId="0" borderId="49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6" fillId="0" borderId="38" xfId="47864" applyNumberFormat="1" applyFont="1" applyBorder="1" applyAlignment="1">
      <alignment horizontal="center"/>
    </xf>
    <xf numFmtId="0" fontId="122" fillId="56" borderId="71" xfId="47865" applyFont="1" applyFill="1" applyBorder="1" applyAlignment="1">
      <alignment horizontal="center" vertical="center" wrapText="1"/>
    </xf>
    <xf numFmtId="0" fontId="122" fillId="56" borderId="75" xfId="47865" applyFont="1" applyFill="1" applyBorder="1" applyAlignment="1">
      <alignment horizontal="center" vertical="center" wrapText="1"/>
    </xf>
    <xf numFmtId="0" fontId="122" fillId="56" borderId="79" xfId="47865" applyFont="1" applyFill="1" applyBorder="1" applyAlignment="1">
      <alignment horizontal="center" vertical="center" wrapText="1"/>
    </xf>
    <xf numFmtId="10" fontId="122" fillId="56" borderId="71" xfId="47865" applyNumberFormat="1" applyFont="1" applyFill="1" applyBorder="1" applyAlignment="1">
      <alignment horizontal="center" vertical="center" wrapText="1"/>
    </xf>
    <xf numFmtId="10" fontId="122" fillId="56" borderId="75" xfId="47865" applyNumberFormat="1" applyFont="1" applyFill="1" applyBorder="1" applyAlignment="1">
      <alignment horizontal="center" vertical="center" wrapText="1"/>
    </xf>
    <xf numFmtId="10" fontId="122" fillId="56" borderId="79" xfId="47865" applyNumberFormat="1" applyFont="1" applyFill="1" applyBorder="1" applyAlignment="1">
      <alignment horizontal="center" vertical="center" wrapText="1"/>
    </xf>
    <xf numFmtId="4" fontId="23" fillId="0" borderId="8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230" fontId="23" fillId="0" borderId="65" xfId="47864" applyNumberFormat="1" applyFont="1" applyBorder="1" applyAlignment="1">
      <alignment horizontal="center"/>
    </xf>
    <xf numFmtId="230" fontId="23" fillId="0" borderId="83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0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56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58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58" xfId="47864" applyNumberFormat="1" applyFont="1" applyFill="1" applyBorder="1" applyAlignment="1">
      <alignment horizontal="right" indent="1"/>
    </xf>
    <xf numFmtId="207" fontId="127" fillId="51" borderId="55" xfId="47864" applyNumberFormat="1" applyFont="1" applyFill="1" applyBorder="1" applyAlignment="1">
      <alignment horizontal="right" indent="1"/>
    </xf>
    <xf numFmtId="0" fontId="127" fillId="57" borderId="44" xfId="17901" applyFont="1" applyFill="1" applyBorder="1" applyAlignment="1">
      <alignment horizontal="center"/>
    </xf>
    <xf numFmtId="0" fontId="127" fillId="57" borderId="56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3" xfId="47842" applyNumberFormat="1" applyFont="1" applyFill="1" applyBorder="1" applyAlignment="1">
      <alignment horizontal="center"/>
    </xf>
    <xf numFmtId="10" fontId="127" fillId="57" borderId="58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7" fontId="127" fillId="57" borderId="58" xfId="47864" applyNumberFormat="1" applyFont="1" applyFill="1" applyBorder="1" applyAlignment="1">
      <alignment horizontal="right" indent="1"/>
    </xf>
    <xf numFmtId="207" fontId="127" fillId="57" borderId="55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56" xfId="17901" applyFont="1" applyFill="1" applyBorder="1"/>
    <xf numFmtId="10" fontId="127" fillId="0" borderId="58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58" xfId="47864" applyNumberFormat="1" applyFont="1" applyFill="1" applyBorder="1" applyAlignment="1">
      <alignment horizontal="right" indent="1"/>
    </xf>
    <xf numFmtId="207" fontId="127" fillId="0" borderId="55" xfId="47864" applyNumberFormat="1" applyFont="1" applyFill="1" applyBorder="1" applyAlignment="1">
      <alignment horizontal="right" indent="1"/>
    </xf>
    <xf numFmtId="0" fontId="129" fillId="51" borderId="56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5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0" fontId="127" fillId="55" borderId="27" xfId="47864" applyNumberFormat="1" applyFont="1" applyFill="1" applyBorder="1"/>
    <xf numFmtId="207" fontId="127" fillId="55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0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56" xfId="17901" applyFont="1" applyFill="1" applyBorder="1" applyAlignment="1">
      <alignment horizontal="left"/>
    </xf>
    <xf numFmtId="207" fontId="127" fillId="0" borderId="58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56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56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58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4" fontId="0" fillId="51" borderId="85" xfId="0" applyNumberFormat="1" applyFill="1" applyBorder="1"/>
    <xf numFmtId="4" fontId="0" fillId="0" borderId="85" xfId="0" applyNumberFormat="1" applyBorder="1"/>
    <xf numFmtId="4" fontId="0" fillId="51" borderId="86" xfId="0" applyNumberFormat="1" applyFill="1" applyBorder="1"/>
    <xf numFmtId="4" fontId="0" fillId="51" borderId="87" xfId="0" applyNumberFormat="1" applyFill="1" applyBorder="1" applyAlignment="1">
      <alignment horizontal="center"/>
    </xf>
    <xf numFmtId="4" fontId="0" fillId="51" borderId="87" xfId="0" applyNumberFormat="1" applyFill="1" applyBorder="1"/>
    <xf numFmtId="4" fontId="0" fillId="51" borderId="87" xfId="0" applyNumberFormat="1" applyFill="1" applyBorder="1" applyAlignment="1">
      <alignment horizontal="right"/>
    </xf>
    <xf numFmtId="4" fontId="6" fillId="51" borderId="87" xfId="0" applyNumberFormat="1" applyFont="1" applyFill="1" applyBorder="1"/>
    <xf numFmtId="0" fontId="111" fillId="0" borderId="88" xfId="47864" applyFont="1" applyBorder="1"/>
    <xf numFmtId="4" fontId="0" fillId="0" borderId="88" xfId="0" applyNumberFormat="1" applyBorder="1"/>
    <xf numFmtId="10" fontId="6" fillId="0" borderId="86" xfId="47864" applyNumberFormat="1" applyFont="1" applyFill="1" applyBorder="1"/>
    <xf numFmtId="4" fontId="0" fillId="0" borderId="86" xfId="0" applyNumberFormat="1" applyBorder="1"/>
    <xf numFmtId="170" fontId="115" fillId="0" borderId="86" xfId="0" applyFont="1" applyBorder="1" applyAlignment="1">
      <alignment vertical="center"/>
    </xf>
    <xf numFmtId="4" fontId="6" fillId="0" borderId="90" xfId="47840" applyNumberFormat="1" applyFont="1" applyBorder="1" applyAlignment="1">
      <alignment horizontal="right"/>
    </xf>
    <xf numFmtId="10" fontId="62" fillId="0" borderId="86" xfId="17901" applyNumberFormat="1" applyFont="1" applyBorder="1" applyAlignment="1"/>
    <xf numFmtId="170" fontId="113" fillId="0" borderId="86" xfId="0" applyFont="1" applyBorder="1" applyAlignment="1">
      <alignment horizontal="left" vertical="center" indent="15"/>
    </xf>
    <xf numFmtId="4" fontId="62" fillId="0" borderId="86" xfId="17901" applyNumberFormat="1" applyFont="1" applyBorder="1" applyAlignment="1"/>
    <xf numFmtId="170" fontId="82" fillId="0" borderId="86" xfId="0" applyFont="1" applyBorder="1" applyAlignment="1">
      <alignment vertical="center"/>
    </xf>
    <xf numFmtId="4" fontId="102" fillId="0" borderId="90" xfId="47840" applyNumberFormat="1" applyFont="1" applyBorder="1" applyAlignment="1">
      <alignment horizontal="right"/>
    </xf>
    <xf numFmtId="4" fontId="62" fillId="0" borderId="86" xfId="17901" applyNumberFormat="1" applyFont="1" applyFill="1" applyBorder="1" applyAlignment="1"/>
    <xf numFmtId="4" fontId="103" fillId="0" borderId="90" xfId="47840" applyNumberFormat="1" applyFont="1" applyBorder="1" applyAlignment="1">
      <alignment horizontal="right"/>
    </xf>
    <xf numFmtId="170" fontId="114" fillId="0" borderId="86" xfId="0" applyFont="1" applyBorder="1" applyAlignment="1">
      <alignment vertical="center"/>
    </xf>
    <xf numFmtId="4" fontId="62" fillId="0" borderId="90" xfId="47840" applyNumberFormat="1" applyFont="1" applyBorder="1" applyAlignment="1">
      <alignment horizontal="right"/>
    </xf>
    <xf numFmtId="4" fontId="6" fillId="0" borderId="86" xfId="17901" applyNumberFormat="1" applyFont="1" applyBorder="1" applyAlignment="1"/>
    <xf numFmtId="170" fontId="113" fillId="0" borderId="86" xfId="0" applyFont="1" applyBorder="1" applyAlignment="1">
      <alignment horizontal="left" vertical="center" indent="9"/>
    </xf>
    <xf numFmtId="4" fontId="0" fillId="0" borderId="90" xfId="0" applyNumberFormat="1" applyBorder="1" applyAlignment="1">
      <alignment horizontal="right"/>
    </xf>
    <xf numFmtId="4" fontId="0" fillId="0" borderId="93" xfId="0" applyNumberFormat="1" applyBorder="1"/>
    <xf numFmtId="170" fontId="82" fillId="0" borderId="93" xfId="0" applyFont="1" applyBorder="1" applyAlignment="1">
      <alignment vertical="center"/>
    </xf>
    <xf numFmtId="4" fontId="23" fillId="0" borderId="88" xfId="17901" applyNumberFormat="1" applyFont="1" applyFill="1" applyBorder="1" applyAlignment="1">
      <alignment horizontal="center"/>
    </xf>
    <xf numFmtId="0" fontId="23" fillId="0" borderId="88" xfId="17901" applyFont="1" applyFill="1" applyBorder="1"/>
    <xf numFmtId="0" fontId="23" fillId="0" borderId="88" xfId="17901" applyFont="1" applyFill="1" applyBorder="1" applyAlignment="1">
      <alignment horizontal="center"/>
    </xf>
    <xf numFmtId="4" fontId="23" fillId="0" borderId="88" xfId="47842" applyNumberFormat="1" applyFont="1" applyFill="1" applyBorder="1" applyAlignment="1">
      <alignment horizontal="center"/>
    </xf>
    <xf numFmtId="4" fontId="111" fillId="0" borderId="86" xfId="0" applyNumberFormat="1" applyFont="1" applyBorder="1" applyAlignment="1">
      <alignment horizontal="center"/>
    </xf>
    <xf numFmtId="4" fontId="111" fillId="0" borderId="86" xfId="0" applyNumberFormat="1" applyFont="1" applyBorder="1"/>
    <xf numFmtId="4" fontId="111" fillId="0" borderId="86" xfId="0" applyNumberFormat="1" applyFont="1" applyBorder="1" applyAlignment="1">
      <alignment horizontal="right"/>
    </xf>
    <xf numFmtId="0" fontId="111" fillId="0" borderId="86" xfId="47864" applyFont="1" applyBorder="1"/>
    <xf numFmtId="10" fontId="111" fillId="0" borderId="86" xfId="47864" applyNumberFormat="1" applyFont="1" applyFill="1" applyBorder="1"/>
    <xf numFmtId="4" fontId="7" fillId="0" borderId="93" xfId="0" applyNumberFormat="1" applyFont="1" applyBorder="1" applyAlignment="1">
      <alignment horizontal="center"/>
    </xf>
    <xf numFmtId="4" fontId="109" fillId="0" borderId="93" xfId="0" applyNumberFormat="1" applyFont="1" applyBorder="1"/>
    <xf numFmtId="4" fontId="7" fillId="0" borderId="86" xfId="0" applyNumberFormat="1" applyFont="1" applyBorder="1" applyAlignment="1">
      <alignment horizontal="right"/>
    </xf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4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0" fontId="7" fillId="0" borderId="36" xfId="17901" applyFont="1" applyBorder="1" applyAlignment="1">
      <alignment horizontal="left" vertical="center" indent="1"/>
    </xf>
    <xf numFmtId="0" fontId="7" fillId="0" borderId="37" xfId="17901" applyFont="1" applyBorder="1" applyAlignment="1">
      <alignment horizontal="left" vertical="center" indent="1"/>
    </xf>
    <xf numFmtId="0" fontId="101" fillId="0" borderId="37" xfId="17901" applyFont="1" applyBorder="1" applyAlignment="1">
      <alignment horizontal="left" vertical="center" indent="1"/>
    </xf>
    <xf numFmtId="0" fontId="7" fillId="50" borderId="0" xfId="17901" applyFont="1" applyFill="1" applyBorder="1" applyAlignment="1">
      <alignment horizontal="left" vertical="center" indent="1"/>
    </xf>
    <xf numFmtId="0" fontId="108" fillId="0" borderId="31" xfId="17901" applyFont="1" applyFill="1" applyBorder="1" applyAlignment="1">
      <alignment horizontal="left" vertical="center" indent="1"/>
    </xf>
    <xf numFmtId="0" fontId="108" fillId="50" borderId="0" xfId="17901" applyFont="1" applyFill="1" applyBorder="1" applyAlignment="1">
      <alignment horizontal="left" vertical="center" indent="1"/>
    </xf>
    <xf numFmtId="0" fontId="108" fillId="0" borderId="34" xfId="17901" applyFont="1" applyFill="1" applyBorder="1" applyAlignment="1">
      <alignment horizontal="left" vertical="center" indent="1"/>
    </xf>
    <xf numFmtId="0" fontId="7" fillId="50" borderId="63" xfId="17901" applyFont="1" applyFill="1" applyBorder="1" applyAlignment="1">
      <alignment horizontal="left" vertical="center" indent="1"/>
    </xf>
    <xf numFmtId="4" fontId="101" fillId="0" borderId="40" xfId="0" applyNumberFormat="1" applyFont="1" applyFill="1" applyBorder="1" applyAlignment="1">
      <alignment horizontal="left" vertical="center" indent="1"/>
    </xf>
    <xf numFmtId="4" fontId="7" fillId="50" borderId="0" xfId="0" applyNumberFormat="1" applyFont="1" applyFill="1" applyBorder="1" applyAlignment="1">
      <alignment horizontal="left" vertical="center" indent="1"/>
    </xf>
    <xf numFmtId="0" fontId="101" fillId="0" borderId="38" xfId="17901" applyFont="1" applyBorder="1" applyAlignment="1">
      <alignment horizontal="left" vertical="center" indent="1"/>
    </xf>
    <xf numFmtId="4" fontId="107" fillId="0" borderId="33" xfId="17901" applyNumberFormat="1" applyFont="1" applyBorder="1" applyAlignment="1">
      <alignment horizontal="right" vertical="center" indent="1"/>
    </xf>
    <xf numFmtId="4" fontId="107" fillId="0" borderId="34" xfId="17901" applyNumberFormat="1" applyFont="1" applyBorder="1" applyAlignment="1">
      <alignment horizontal="right" vertical="center" indent="1"/>
    </xf>
    <xf numFmtId="4" fontId="108" fillId="0" borderId="34" xfId="17901" applyNumberFormat="1" applyFont="1" applyFill="1" applyBorder="1" applyAlignment="1">
      <alignment horizontal="right" vertical="center" indent="1"/>
    </xf>
    <xf numFmtId="4" fontId="107" fillId="50" borderId="34" xfId="17901" applyNumberFormat="1" applyFont="1" applyFill="1" applyBorder="1" applyAlignment="1">
      <alignment horizontal="right" vertical="center" indent="1"/>
    </xf>
    <xf numFmtId="4" fontId="107" fillId="0" borderId="34" xfId="17901" applyNumberFormat="1" applyFont="1" applyFill="1" applyBorder="1" applyAlignment="1">
      <alignment horizontal="right" vertical="center" indent="1"/>
    </xf>
    <xf numFmtId="4" fontId="108" fillId="50" borderId="34" xfId="17901" applyNumberFormat="1" applyFont="1" applyFill="1" applyBorder="1" applyAlignment="1">
      <alignment horizontal="right" vertical="center" indent="1"/>
    </xf>
    <xf numFmtId="4" fontId="108" fillId="0" borderId="80" xfId="17901" applyNumberFormat="1" applyFont="1" applyFill="1" applyBorder="1" applyAlignment="1">
      <alignment horizontal="right" vertical="center" indent="1"/>
    </xf>
    <xf numFmtId="4" fontId="7" fillId="50" borderId="34" xfId="17901" applyNumberFormat="1" applyFont="1" applyFill="1" applyBorder="1" applyAlignment="1">
      <alignment horizontal="right" vertical="center" indent="1"/>
    </xf>
    <xf numFmtId="4" fontId="101" fillId="0" borderId="34" xfId="0" applyNumberFormat="1" applyFont="1" applyFill="1" applyBorder="1" applyAlignment="1">
      <alignment horizontal="right" vertical="center" indent="1"/>
    </xf>
    <xf numFmtId="4" fontId="7" fillId="50" borderId="34" xfId="0" applyNumberFormat="1" applyFont="1" applyFill="1" applyBorder="1" applyAlignment="1">
      <alignment horizontal="right" vertical="center" indent="1"/>
    </xf>
    <xf numFmtId="4" fontId="108" fillId="0" borderId="34" xfId="17901" applyNumberFormat="1" applyFont="1" applyBorder="1" applyAlignment="1">
      <alignment horizontal="right" vertical="center" indent="1"/>
    </xf>
    <xf numFmtId="4" fontId="0" fillId="0" borderId="91" xfId="0" applyNumberFormat="1" applyBorder="1"/>
    <xf numFmtId="4" fontId="0" fillId="0" borderId="88" xfId="0" applyNumberFormat="1" applyBorder="1" applyAlignment="1">
      <alignment horizontal="center"/>
    </xf>
    <xf numFmtId="4" fontId="0" fillId="0" borderId="86" xfId="0" applyNumberFormat="1" applyBorder="1" applyAlignment="1">
      <alignment horizontal="right"/>
    </xf>
    <xf numFmtId="4" fontId="0" fillId="0" borderId="86" xfId="0" applyNumberFormat="1" applyBorder="1" applyAlignment="1">
      <alignment horizontal="center"/>
    </xf>
    <xf numFmtId="4" fontId="0" fillId="0" borderId="92" xfId="0" applyNumberFormat="1" applyBorder="1"/>
    <xf numFmtId="4" fontId="6" fillId="0" borderId="93" xfId="0" applyNumberFormat="1" applyFont="1" applyBorder="1" applyAlignment="1">
      <alignment horizontal="center"/>
    </xf>
    <xf numFmtId="4" fontId="0" fillId="0" borderId="93" xfId="0" applyNumberFormat="1" applyBorder="1" applyAlignment="1">
      <alignment horizontal="center"/>
    </xf>
    <xf numFmtId="4" fontId="0" fillId="0" borderId="93" xfId="0" applyNumberFormat="1" applyBorder="1" applyAlignment="1">
      <alignment horizontal="right"/>
    </xf>
    <xf numFmtId="4" fontId="111" fillId="53" borderId="28" xfId="47864" applyNumberFormat="1" applyFont="1" applyFill="1" applyBorder="1" applyAlignment="1">
      <alignment horizontal="right"/>
    </xf>
    <xf numFmtId="4" fontId="111" fillId="57" borderId="47" xfId="47864" applyNumberFormat="1" applyFont="1" applyFill="1" applyBorder="1" applyAlignment="1">
      <alignment horizontal="right" indent="1"/>
    </xf>
    <xf numFmtId="4" fontId="23" fillId="0" borderId="55" xfId="47864" applyNumberFormat="1" applyFont="1" applyBorder="1" applyAlignment="1">
      <alignment horizontal="right" indent="1"/>
    </xf>
    <xf numFmtId="4" fontId="111" fillId="0" borderId="55" xfId="47864" applyNumberFormat="1" applyFont="1" applyBorder="1" applyAlignment="1">
      <alignment horizontal="right" indent="1"/>
    </xf>
    <xf numFmtId="4" fontId="111" fillId="0" borderId="55" xfId="47864" applyNumberFormat="1" applyFont="1" applyFill="1" applyBorder="1" applyAlignment="1">
      <alignment horizontal="right" indent="1"/>
    </xf>
    <xf numFmtId="4" fontId="112" fillId="0" borderId="55" xfId="47864" applyNumberFormat="1" applyFont="1" applyFill="1" applyBorder="1"/>
    <xf numFmtId="4" fontId="110" fillId="58" borderId="30" xfId="47864" applyNumberFormat="1" applyFont="1" applyFill="1" applyBorder="1" applyAlignment="1">
      <alignment horizontal="right"/>
    </xf>
    <xf numFmtId="0" fontId="23" fillId="0" borderId="95" xfId="17901" applyFont="1" applyFill="1" applyBorder="1" applyAlignment="1">
      <alignment horizontal="center"/>
    </xf>
    <xf numFmtId="0" fontId="23" fillId="0" borderId="96" xfId="17901" applyFont="1" applyFill="1" applyBorder="1"/>
    <xf numFmtId="0" fontId="23" fillId="0" borderId="95" xfId="17901" applyFont="1" applyBorder="1" applyAlignment="1">
      <alignment horizontal="center"/>
    </xf>
    <xf numFmtId="4" fontId="23" fillId="0" borderId="97" xfId="47842" applyNumberFormat="1" applyFont="1" applyFill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230" fontId="23" fillId="0" borderId="98" xfId="47864" applyNumberFormat="1" applyFont="1" applyBorder="1" applyAlignment="1">
      <alignment horizontal="center"/>
    </xf>
    <xf numFmtId="230" fontId="23" fillId="0" borderId="97" xfId="0" applyNumberFormat="1" applyFont="1" applyBorder="1" applyAlignment="1">
      <alignment horizontal="center"/>
    </xf>
    <xf numFmtId="207" fontId="111" fillId="0" borderId="36" xfId="47864" applyNumberFormat="1" applyFont="1" applyBorder="1" applyAlignment="1">
      <alignment horizontal="right" indent="1"/>
    </xf>
    <xf numFmtId="4" fontId="111" fillId="0" borderId="67" xfId="47864" applyNumberFormat="1" applyFont="1" applyBorder="1" applyAlignment="1">
      <alignment horizontal="right" indent="1"/>
    </xf>
    <xf numFmtId="0" fontId="23" fillId="0" borderId="99" xfId="17901" applyFont="1" applyBorder="1" applyAlignment="1">
      <alignment horizontal="center"/>
    </xf>
    <xf numFmtId="230" fontId="23" fillId="0" borderId="100" xfId="47864" applyNumberFormat="1" applyFont="1" applyBorder="1" applyAlignment="1">
      <alignment horizontal="center"/>
    </xf>
    <xf numFmtId="207" fontId="111" fillId="0" borderId="38" xfId="47864" applyNumberFormat="1" applyFont="1" applyBorder="1" applyAlignment="1">
      <alignment horizontal="right" indent="1"/>
    </xf>
    <xf numFmtId="4" fontId="111" fillId="0" borderId="51" xfId="47864" applyNumberFormat="1" applyFont="1" applyBorder="1" applyAlignment="1">
      <alignment horizontal="right" indent="1"/>
    </xf>
    <xf numFmtId="189" fontId="23" fillId="0" borderId="95" xfId="17901" applyNumberFormat="1" applyFont="1" applyFill="1" applyBorder="1" applyAlignment="1">
      <alignment horizontal="center"/>
    </xf>
    <xf numFmtId="207" fontId="116" fillId="0" borderId="36" xfId="47864" applyNumberFormat="1" applyFont="1" applyBorder="1" applyAlignment="1">
      <alignment horizontal="center"/>
    </xf>
    <xf numFmtId="4" fontId="116" fillId="0" borderId="67" xfId="47864" applyNumberFormat="1" applyFont="1" applyBorder="1" applyAlignment="1">
      <alignment horizontal="center"/>
    </xf>
    <xf numFmtId="4" fontId="23" fillId="0" borderId="62" xfId="17901" applyNumberFormat="1" applyFont="1" applyFill="1" applyBorder="1" applyAlignment="1">
      <alignment horizontal="center"/>
    </xf>
    <xf numFmtId="2" fontId="117" fillId="57" borderId="95" xfId="17901" applyNumberFormat="1" applyFont="1" applyFill="1" applyBorder="1" applyAlignment="1">
      <alignment horizontal="center"/>
    </xf>
    <xf numFmtId="0" fontId="117" fillId="57" borderId="96" xfId="17901" applyFont="1" applyFill="1" applyBorder="1"/>
    <xf numFmtId="4" fontId="23" fillId="0" borderId="64" xfId="0" applyNumberFormat="1" applyFont="1" applyFill="1" applyBorder="1" applyAlignment="1">
      <alignment horizontal="left"/>
    </xf>
    <xf numFmtId="207" fontId="112" fillId="0" borderId="63" xfId="47864" applyNumberFormat="1" applyFont="1" applyFill="1" applyBorder="1"/>
    <xf numFmtId="2" fontId="117" fillId="57" borderId="44" xfId="17901" applyNumberFormat="1" applyFont="1" applyFill="1" applyBorder="1" applyAlignment="1">
      <alignment horizontal="center"/>
    </xf>
    <xf numFmtId="0" fontId="117" fillId="57" borderId="64" xfId="17901" applyFont="1" applyFill="1" applyBorder="1"/>
    <xf numFmtId="4" fontId="111" fillId="57" borderId="66" xfId="47864" applyNumberFormat="1" applyFont="1" applyFill="1" applyBorder="1" applyAlignment="1">
      <alignment horizontal="right" indent="1"/>
    </xf>
    <xf numFmtId="4" fontId="23" fillId="0" borderId="62" xfId="0" applyNumberFormat="1" applyFont="1" applyFill="1" applyBorder="1" applyAlignment="1">
      <alignment horizontal="center"/>
    </xf>
    <xf numFmtId="4" fontId="23" fillId="0" borderId="50" xfId="0" applyNumberFormat="1" applyFont="1" applyFill="1" applyBorder="1"/>
    <xf numFmtId="207" fontId="111" fillId="0" borderId="100" xfId="47864" applyNumberFormat="1" applyFont="1" applyBorder="1" applyAlignment="1">
      <alignment horizontal="right" indent="1"/>
    </xf>
    <xf numFmtId="0" fontId="117" fillId="57" borderId="95" xfId="17901" applyFont="1" applyFill="1" applyBorder="1" applyAlignment="1">
      <alignment horizontal="center"/>
    </xf>
    <xf numFmtId="4" fontId="23" fillId="51" borderId="95" xfId="0" applyNumberFormat="1" applyFont="1" applyFill="1" applyBorder="1" applyAlignment="1">
      <alignment horizontal="center"/>
    </xf>
    <xf numFmtId="4" fontId="23" fillId="51" borderId="96" xfId="0" applyNumberFormat="1" applyFont="1" applyFill="1" applyBorder="1" applyAlignment="1">
      <alignment horizontal="left"/>
    </xf>
    <xf numFmtId="4" fontId="23" fillId="51" borderId="97" xfId="0" applyNumberFormat="1" applyFont="1" applyFill="1" applyBorder="1" applyAlignment="1">
      <alignment horizontal="center"/>
    </xf>
    <xf numFmtId="207" fontId="112" fillId="51" borderId="36" xfId="47864" applyNumberFormat="1" applyFont="1" applyFill="1" applyBorder="1"/>
    <xf numFmtId="4" fontId="112" fillId="51" borderId="67" xfId="47864" applyNumberFormat="1" applyFont="1" applyFill="1" applyBorder="1"/>
    <xf numFmtId="0" fontId="23" fillId="51" borderId="95" xfId="17901" applyFont="1" applyFill="1" applyBorder="1" applyAlignment="1">
      <alignment horizontal="center"/>
    </xf>
    <xf numFmtId="0" fontId="23" fillId="51" borderId="96" xfId="17901" applyFont="1" applyFill="1" applyBorder="1"/>
    <xf numFmtId="4" fontId="23" fillId="51" borderId="97" xfId="47842" applyNumberFormat="1" applyFont="1" applyFill="1" applyBorder="1" applyAlignment="1">
      <alignment horizontal="center"/>
    </xf>
    <xf numFmtId="207" fontId="111" fillId="51" borderId="98" xfId="47864" applyNumberFormat="1" applyFont="1" applyFill="1" applyBorder="1" applyAlignment="1">
      <alignment horizontal="right" indent="1"/>
    </xf>
    <xf numFmtId="4" fontId="111" fillId="51" borderId="67" xfId="47864" applyNumberFormat="1" applyFont="1" applyFill="1" applyBorder="1" applyAlignment="1">
      <alignment horizontal="right" indent="1"/>
    </xf>
    <xf numFmtId="0" fontId="23" fillId="51" borderId="62" xfId="17901" applyFont="1" applyFill="1" applyBorder="1" applyAlignment="1">
      <alignment horizontal="center"/>
    </xf>
    <xf numFmtId="207" fontId="111" fillId="0" borderId="100" xfId="47864" applyNumberFormat="1" applyFont="1" applyFill="1" applyBorder="1" applyAlignment="1">
      <alignment horizontal="right" indent="1"/>
    </xf>
    <xf numFmtId="4" fontId="111" fillId="0" borderId="51" xfId="47864" applyNumberFormat="1" applyFont="1" applyFill="1" applyBorder="1" applyAlignment="1">
      <alignment horizontal="right" indent="1"/>
    </xf>
    <xf numFmtId="0" fontId="117" fillId="54" borderId="64" xfId="17901" applyFont="1" applyFill="1" applyBorder="1"/>
    <xf numFmtId="3" fontId="23" fillId="54" borderId="63" xfId="47842" applyNumberFormat="1" applyFont="1" applyFill="1" applyBorder="1" applyAlignment="1">
      <alignment horizontal="center"/>
    </xf>
    <xf numFmtId="207" fontId="111" fillId="54" borderId="63" xfId="47864" applyNumberFormat="1" applyFont="1" applyFill="1" applyBorder="1" applyAlignment="1">
      <alignment horizontal="right" indent="1"/>
    </xf>
    <xf numFmtId="2" fontId="111" fillId="54" borderId="66" xfId="47864" applyNumberFormat="1" applyFont="1" applyFill="1" applyBorder="1" applyAlignment="1"/>
    <xf numFmtId="230" fontId="111" fillId="54" borderId="63" xfId="47864" applyNumberFormat="1" applyFont="1" applyFill="1" applyBorder="1" applyAlignment="1">
      <alignment horizontal="right" indent="1"/>
    </xf>
    <xf numFmtId="4" fontId="111" fillId="54" borderId="66" xfId="47864" applyNumberFormat="1" applyFont="1" applyFill="1" applyBorder="1" applyAlignment="1">
      <alignment horizontal="right" indent="1"/>
    </xf>
    <xf numFmtId="0" fontId="23" fillId="0" borderId="64" xfId="17901" applyFont="1" applyBorder="1"/>
    <xf numFmtId="4" fontId="23" fillId="0" borderId="64" xfId="0" applyNumberFormat="1" applyFont="1" applyBorder="1" applyAlignment="1">
      <alignment horizontal="left"/>
    </xf>
    <xf numFmtId="4" fontId="23" fillId="0" borderId="88" xfId="0" applyNumberFormat="1" applyFont="1" applyBorder="1" applyAlignment="1">
      <alignment horizontal="center"/>
    </xf>
    <xf numFmtId="4" fontId="132" fillId="0" borderId="88" xfId="0" applyNumberFormat="1" applyFont="1" applyBorder="1" applyAlignment="1">
      <alignment horizontal="center"/>
    </xf>
    <xf numFmtId="4" fontId="111" fillId="0" borderId="93" xfId="0" applyNumberFormat="1" applyFont="1" applyBorder="1" applyAlignment="1">
      <alignment horizontal="center"/>
    </xf>
    <xf numFmtId="4" fontId="111" fillId="0" borderId="93" xfId="0" applyNumberFormat="1" applyFont="1" applyBorder="1"/>
    <xf numFmtId="10" fontId="111" fillId="0" borderId="85" xfId="47864" applyNumberFormat="1" applyFont="1" applyFill="1" applyBorder="1"/>
    <xf numFmtId="10" fontId="111" fillId="0" borderId="87" xfId="47864" applyNumberFormat="1" applyFont="1" applyBorder="1"/>
    <xf numFmtId="10" fontId="110" fillId="0" borderId="101" xfId="47864" applyNumberFormat="1" applyFont="1" applyBorder="1" applyAlignment="1">
      <alignment horizontal="center"/>
    </xf>
    <xf numFmtId="10" fontId="110" fillId="0" borderId="102" xfId="47864" applyNumberFormat="1" applyFont="1" applyBorder="1" applyAlignment="1">
      <alignment horizontal="center"/>
    </xf>
    <xf numFmtId="10" fontId="131" fillId="0" borderId="88" xfId="0" applyNumberFormat="1" applyFont="1" applyBorder="1" applyAlignment="1">
      <alignment horizontal="center"/>
    </xf>
    <xf numFmtId="4" fontId="0" fillId="0" borderId="103" xfId="0" applyNumberFormat="1" applyBorder="1"/>
    <xf numFmtId="4" fontId="117" fillId="0" borderId="105" xfId="0" applyNumberFormat="1" applyFont="1" applyBorder="1" applyAlignment="1">
      <alignment horizontal="center"/>
    </xf>
    <xf numFmtId="10" fontId="133" fillId="0" borderId="104" xfId="0" applyNumberFormat="1" applyFont="1" applyBorder="1" applyAlignment="1">
      <alignment horizontal="right"/>
    </xf>
    <xf numFmtId="4" fontId="135" fillId="0" borderId="35" xfId="17901" applyNumberFormat="1" applyFont="1" applyBorder="1" applyAlignment="1">
      <alignment horizontal="right" vertical="center" indent="1"/>
    </xf>
    <xf numFmtId="3" fontId="134" fillId="0" borderId="104" xfId="0" applyNumberFormat="1" applyFont="1" applyBorder="1" applyAlignment="1">
      <alignment horizontal="center"/>
    </xf>
    <xf numFmtId="4" fontId="118" fillId="51" borderId="53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2" xfId="0" applyBorder="1" applyAlignment="1"/>
    <xf numFmtId="170" fontId="118" fillId="52" borderId="54" xfId="0" applyFont="1" applyFill="1" applyBorder="1" applyAlignment="1">
      <alignment horizontal="center" vertical="center" wrapText="1"/>
    </xf>
    <xf numFmtId="170" fontId="118" fillId="52" borderId="81" xfId="0" applyFont="1" applyFill="1" applyBorder="1" applyAlignment="1">
      <alignment horizontal="center" vertical="center" wrapText="1"/>
    </xf>
    <xf numFmtId="170" fontId="0" fillId="0" borderId="81" xfId="0" applyBorder="1" applyAlignment="1">
      <alignment horizontal="center" vertical="center" wrapText="1"/>
    </xf>
    <xf numFmtId="170" fontId="0" fillId="0" borderId="82" xfId="0" applyBorder="1" applyAlignment="1">
      <alignment horizontal="center" vertical="center" wrapText="1"/>
    </xf>
    <xf numFmtId="0" fontId="122" fillId="56" borderId="70" xfId="47865" applyFont="1" applyFill="1" applyBorder="1" applyAlignment="1">
      <alignment horizontal="left" vertical="center" wrapText="1"/>
    </xf>
    <xf numFmtId="0" fontId="122" fillId="56" borderId="71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68" xfId="47865" applyFont="1" applyFill="1" applyBorder="1" applyAlignment="1">
      <alignment horizontal="left" vertical="center" wrapText="1"/>
    </xf>
    <xf numFmtId="0" fontId="122" fillId="56" borderId="69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4" fontId="122" fillId="56" borderId="79" xfId="47865" applyNumberFormat="1" applyFont="1" applyFill="1" applyBorder="1" applyAlignment="1">
      <alignment horizontal="right" vertical="center" wrapText="1"/>
    </xf>
    <xf numFmtId="170" fontId="0" fillId="0" borderId="79" xfId="0" applyBorder="1" applyAlignment="1">
      <alignment horizontal="righ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  <xf numFmtId="4" fontId="23" fillId="0" borderId="64" xfId="0" applyNumberFormat="1" applyFont="1" applyBorder="1"/>
    <xf numFmtId="0" fontId="117" fillId="50" borderId="95" xfId="17901" applyFont="1" applyFill="1" applyBorder="1" applyAlignment="1">
      <alignment horizontal="center"/>
    </xf>
    <xf numFmtId="0" fontId="101" fillId="50" borderId="96" xfId="17901" applyFont="1" applyFill="1" applyBorder="1"/>
    <xf numFmtId="0" fontId="23" fillId="50" borderId="61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4" fontId="23" fillId="0" borderId="89" xfId="0" applyNumberFormat="1" applyFont="1" applyBorder="1" applyAlignment="1">
      <alignment horizontal="right"/>
    </xf>
    <xf numFmtId="4" fontId="23" fillId="0" borderId="94" xfId="0" applyNumberFormat="1" applyFont="1" applyBorder="1" applyAlignment="1">
      <alignment horizontal="right"/>
    </xf>
    <xf numFmtId="4" fontId="23" fillId="0" borderId="94" xfId="0" applyNumberFormat="1" applyFont="1" applyBorder="1" applyAlignment="1">
      <alignment horizontal="right" vertical="center"/>
    </xf>
    <xf numFmtId="4" fontId="131" fillId="0" borderId="94" xfId="0" applyNumberFormat="1" applyFont="1" applyBorder="1" applyAlignment="1">
      <alignment horizontal="right" vertical="center"/>
    </xf>
    <xf numFmtId="4" fontId="23" fillId="0" borderId="85" xfId="0" applyNumberFormat="1" applyFont="1" applyBorder="1" applyAlignment="1">
      <alignment horizontal="right"/>
    </xf>
    <xf numFmtId="4" fontId="23" fillId="0" borderId="84" xfId="0" applyNumberFormat="1" applyFont="1" applyBorder="1" applyAlignment="1">
      <alignment horizontal="right"/>
    </xf>
    <xf numFmtId="4" fontId="23" fillId="0" borderId="0" xfId="0" applyNumberFormat="1" applyFont="1" applyAlignment="1">
      <alignment horizontal="right"/>
    </xf>
    <xf numFmtId="0" fontId="117" fillId="50" borderId="44" xfId="17901" applyFont="1" applyFill="1" applyBorder="1" applyAlignment="1">
      <alignment horizontal="center"/>
    </xf>
    <xf numFmtId="0" fontId="101" fillId="50" borderId="64" xfId="17901" applyFont="1" applyFill="1" applyBorder="1"/>
    <xf numFmtId="0" fontId="23" fillId="50" borderId="48" xfId="17901" applyFont="1" applyFill="1" applyBorder="1" applyAlignment="1">
      <alignment horizontal="center"/>
    </xf>
    <xf numFmtId="3" fontId="23" fillId="50" borderId="36" xfId="47842" applyNumberFormat="1" applyFont="1" applyFill="1" applyBorder="1" applyAlignment="1">
      <alignment horizontal="right"/>
    </xf>
    <xf numFmtId="207" fontId="111" fillId="50" borderId="36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230" fontId="111" fillId="50" borderId="36" xfId="47864" applyNumberFormat="1" applyFont="1" applyFill="1" applyBorder="1" applyAlignment="1">
      <alignment horizontal="right" indent="1"/>
    </xf>
    <xf numFmtId="4" fontId="111" fillId="50" borderId="47" xfId="47864" applyNumberFormat="1" applyFont="1" applyFill="1" applyBorder="1" applyAlignment="1">
      <alignment horizontal="right" indent="1"/>
    </xf>
    <xf numFmtId="3" fontId="23" fillId="50" borderId="63" xfId="47842" applyNumberFormat="1" applyFont="1" applyFill="1" applyBorder="1" applyAlignment="1">
      <alignment horizontal="right"/>
    </xf>
    <xf numFmtId="207" fontId="111" fillId="50" borderId="63" xfId="47864" applyNumberFormat="1" applyFont="1" applyFill="1" applyBorder="1" applyAlignment="1">
      <alignment horizontal="right" indent="1"/>
    </xf>
    <xf numFmtId="2" fontId="111" fillId="50" borderId="66" xfId="47864" applyNumberFormat="1" applyFont="1" applyFill="1" applyBorder="1" applyAlignment="1">
      <alignment horizontal="right" indent="1"/>
    </xf>
    <xf numFmtId="230" fontId="111" fillId="50" borderId="63" xfId="47864" applyNumberFormat="1" applyFont="1" applyFill="1" applyBorder="1" applyAlignment="1">
      <alignment horizontal="right" indent="1"/>
    </xf>
    <xf numFmtId="4" fontId="111" fillId="50" borderId="66" xfId="47864" applyNumberFormat="1" applyFont="1" applyFill="1" applyBorder="1" applyAlignment="1">
      <alignment horizontal="right" indent="1"/>
    </xf>
    <xf numFmtId="4" fontId="0" fillId="0" borderId="89" xfId="0" applyNumberFormat="1" applyBorder="1" applyAlignment="1">
      <alignment horizontal="center"/>
    </xf>
    <xf numFmtId="4" fontId="7" fillId="0" borderId="86" xfId="0" applyNumberFormat="1" applyFont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508000</xdr:colOff>
      <xdr:row>86</xdr:row>
      <xdr:rowOff>81279</xdr:rowOff>
    </xdr:from>
    <xdr:to>
      <xdr:col>6</xdr:col>
      <xdr:colOff>203200</xdr:colOff>
      <xdr:row>89</xdr:row>
      <xdr:rowOff>208779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442DA8-522C-5A40-F3E6-06B2A2072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9469079"/>
          <a:ext cx="1828800" cy="108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4"/>
  <sheetViews>
    <sheetView tabSelected="1" topLeftCell="A85" zoomScale="60" zoomScaleNormal="60" workbookViewId="0">
      <selection activeCell="I95" sqref="I95"/>
    </sheetView>
  </sheetViews>
  <sheetFormatPr baseColWidth="10" defaultColWidth="11.44140625" defaultRowHeight="15"/>
  <cols>
    <col min="1" max="1" width="6" style="2" customWidth="1"/>
    <col min="2" max="2" width="12.109375" style="1" customWidth="1"/>
    <col min="3" max="3" width="109.886718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0" width="15.6640625" style="2" customWidth="1"/>
    <col min="11" max="11" width="18.109375" style="2" customWidth="1"/>
    <col min="12" max="12" width="11" style="353" customWidth="1"/>
    <col min="13" max="16384" width="11.44140625" style="2"/>
  </cols>
  <sheetData>
    <row r="1" spans="1:12" ht="20.25" customHeight="1" thickBot="1">
      <c r="A1" s="167"/>
      <c r="B1" s="168"/>
      <c r="C1" s="169"/>
      <c r="D1" s="168"/>
      <c r="E1" s="170"/>
      <c r="F1" s="169"/>
      <c r="G1" s="169"/>
      <c r="H1" s="171"/>
      <c r="I1" s="169"/>
      <c r="J1" s="169"/>
      <c r="K1" s="169"/>
      <c r="L1" s="347"/>
    </row>
    <row r="2" spans="1:12" ht="76.2" customHeight="1" thickBot="1">
      <c r="A2" s="165"/>
      <c r="B2" s="312"/>
      <c r="C2" s="313"/>
      <c r="D2" s="313"/>
      <c r="E2" s="313"/>
      <c r="F2" s="313"/>
      <c r="G2" s="313"/>
      <c r="H2" s="313"/>
      <c r="I2" s="313"/>
      <c r="J2" s="314"/>
      <c r="K2" s="315"/>
      <c r="L2" s="348"/>
    </row>
    <row r="3" spans="1:12" ht="65.25" customHeight="1" thickBot="1">
      <c r="A3" s="166"/>
      <c r="B3" s="316" t="s">
        <v>161</v>
      </c>
      <c r="C3" s="317"/>
      <c r="D3" s="317"/>
      <c r="E3" s="317"/>
      <c r="F3" s="317"/>
      <c r="G3" s="317"/>
      <c r="H3" s="317"/>
      <c r="I3" s="317"/>
      <c r="J3" s="318"/>
      <c r="K3" s="319"/>
      <c r="L3" s="348"/>
    </row>
    <row r="4" spans="1:12" ht="40.5" customHeight="1">
      <c r="A4" s="166"/>
      <c r="B4" s="328" t="s">
        <v>162</v>
      </c>
      <c r="C4" s="329"/>
      <c r="D4" s="320" t="s">
        <v>131</v>
      </c>
      <c r="E4" s="322"/>
      <c r="F4" s="321"/>
      <c r="G4" s="322"/>
      <c r="H4" s="70" t="s">
        <v>1</v>
      </c>
      <c r="I4" s="320" t="s">
        <v>132</v>
      </c>
      <c r="J4" s="321"/>
      <c r="K4" s="73"/>
      <c r="L4" s="348"/>
    </row>
    <row r="5" spans="1:12" ht="40.5" customHeight="1">
      <c r="A5" s="166"/>
      <c r="B5" s="334" t="s">
        <v>76</v>
      </c>
      <c r="C5" s="335"/>
      <c r="D5" s="336" t="s">
        <v>130</v>
      </c>
      <c r="E5" s="331"/>
      <c r="F5" s="330"/>
      <c r="G5" s="331"/>
      <c r="H5" s="71" t="s">
        <v>1</v>
      </c>
      <c r="I5" s="336" t="s">
        <v>132</v>
      </c>
      <c r="J5" s="330"/>
      <c r="K5" s="74"/>
      <c r="L5" s="348"/>
    </row>
    <row r="6" spans="1:12" ht="40.5" customHeight="1" thickBot="1">
      <c r="A6" s="166"/>
      <c r="B6" s="323" t="s">
        <v>74</v>
      </c>
      <c r="C6" s="324"/>
      <c r="D6" s="325" t="s">
        <v>129</v>
      </c>
      <c r="E6" s="326"/>
      <c r="F6" s="332">
        <f>+E28+E29+E70</f>
        <v>433.1</v>
      </c>
      <c r="G6" s="333"/>
      <c r="H6" s="72" t="s">
        <v>1</v>
      </c>
      <c r="I6" s="325" t="s">
        <v>133</v>
      </c>
      <c r="J6" s="327"/>
      <c r="K6" s="75">
        <f>100%-K7</f>
        <v>0.91239043407913056</v>
      </c>
      <c r="L6" s="348"/>
    </row>
    <row r="7" spans="1:12" ht="40.5" customHeight="1" thickBot="1">
      <c r="A7" s="166"/>
      <c r="B7" s="323" t="s">
        <v>134</v>
      </c>
      <c r="C7" s="324"/>
      <c r="D7" s="325"/>
      <c r="E7" s="326"/>
      <c r="F7" s="327"/>
      <c r="G7" s="326"/>
      <c r="H7" s="72"/>
      <c r="I7" s="325" t="s">
        <v>133</v>
      </c>
      <c r="J7" s="327"/>
      <c r="K7" s="75">
        <f>+J9</f>
        <v>8.7609565920869395E-2</v>
      </c>
      <c r="L7" s="348"/>
    </row>
    <row r="8" spans="1:12" ht="42.75" customHeight="1" thickBot="1">
      <c r="A8" s="166"/>
      <c r="B8" s="10" t="s">
        <v>3</v>
      </c>
      <c r="C8" s="10" t="s">
        <v>10</v>
      </c>
      <c r="D8" s="10" t="s">
        <v>8</v>
      </c>
      <c r="E8" s="10" t="s">
        <v>9</v>
      </c>
      <c r="F8" s="11" t="s">
        <v>57</v>
      </c>
      <c r="G8" s="11" t="s">
        <v>86</v>
      </c>
      <c r="H8" s="11" t="s">
        <v>30</v>
      </c>
      <c r="I8" s="30" t="s">
        <v>85</v>
      </c>
      <c r="J8" s="29" t="s">
        <v>77</v>
      </c>
      <c r="K8" s="11" t="s">
        <v>78</v>
      </c>
      <c r="L8" s="348"/>
    </row>
    <row r="9" spans="1:12" ht="24.6" customHeight="1" thickBot="1">
      <c r="A9" s="166"/>
      <c r="B9" s="12" t="s">
        <v>62</v>
      </c>
      <c r="C9" s="13" t="s">
        <v>72</v>
      </c>
      <c r="D9" s="14"/>
      <c r="E9" s="15"/>
      <c r="F9" s="16"/>
      <c r="G9" s="27"/>
      <c r="H9" s="16"/>
      <c r="I9" s="31"/>
      <c r="J9" s="67">
        <v>8.7609565920869395E-2</v>
      </c>
      <c r="K9" s="242">
        <v>259387.24</v>
      </c>
      <c r="L9" s="348"/>
    </row>
    <row r="10" spans="1:12" ht="24.6" customHeight="1">
      <c r="A10" s="166"/>
      <c r="B10" s="276" t="s">
        <v>31</v>
      </c>
      <c r="C10" s="267" t="s">
        <v>48</v>
      </c>
      <c r="D10" s="38"/>
      <c r="E10" s="39"/>
      <c r="F10" s="40"/>
      <c r="G10" s="45">
        <v>42193.33</v>
      </c>
      <c r="H10" s="44"/>
      <c r="I10" s="46"/>
      <c r="J10" s="58"/>
      <c r="K10" s="243"/>
      <c r="L10" s="348"/>
    </row>
    <row r="11" spans="1:12" ht="24.6" customHeight="1">
      <c r="A11" s="166"/>
      <c r="B11" s="17" t="s">
        <v>73</v>
      </c>
      <c r="C11" s="48" t="s">
        <v>116</v>
      </c>
      <c r="D11" s="33" t="s">
        <v>5</v>
      </c>
      <c r="E11" s="76">
        <v>1</v>
      </c>
      <c r="F11" s="76">
        <v>16334.33</v>
      </c>
      <c r="G11" s="77">
        <v>16334.33</v>
      </c>
      <c r="H11" s="78">
        <v>5.5170160294247114E-3</v>
      </c>
      <c r="I11" s="79">
        <v>5.5170160294247114E-3</v>
      </c>
      <c r="J11" s="54"/>
      <c r="K11" s="244"/>
      <c r="L11" s="348"/>
    </row>
    <row r="12" spans="1:12" ht="24.6" customHeight="1">
      <c r="A12" s="166"/>
      <c r="B12" s="17" t="s">
        <v>117</v>
      </c>
      <c r="C12" s="49" t="s">
        <v>118</v>
      </c>
      <c r="D12" s="33" t="s">
        <v>27</v>
      </c>
      <c r="E12" s="76">
        <v>1</v>
      </c>
      <c r="F12" s="76">
        <v>5555</v>
      </c>
      <c r="G12" s="77">
        <v>5555</v>
      </c>
      <c r="H12" s="78">
        <v>1.8762339222639845E-3</v>
      </c>
      <c r="I12" s="79">
        <v>1.8762339222639845E-3</v>
      </c>
      <c r="J12" s="54"/>
      <c r="K12" s="244"/>
      <c r="L12" s="350"/>
    </row>
    <row r="13" spans="1:12" ht="24.6" customHeight="1">
      <c r="A13" s="166"/>
      <c r="B13" s="17" t="s">
        <v>119</v>
      </c>
      <c r="C13" s="49" t="s">
        <v>211</v>
      </c>
      <c r="D13" s="33" t="s">
        <v>5</v>
      </c>
      <c r="E13" s="76">
        <v>1</v>
      </c>
      <c r="F13" s="76">
        <v>20304</v>
      </c>
      <c r="G13" s="77">
        <v>20304</v>
      </c>
      <c r="H13" s="78">
        <v>6.8577954199186214E-3</v>
      </c>
      <c r="I13" s="79">
        <v>6.8577954199186214E-3</v>
      </c>
      <c r="J13" s="54"/>
      <c r="K13" s="244"/>
      <c r="L13" s="350"/>
    </row>
    <row r="14" spans="1:12" ht="24.6" customHeight="1">
      <c r="A14" s="166"/>
      <c r="B14" s="18" t="s">
        <v>32</v>
      </c>
      <c r="C14" s="290" t="s">
        <v>55</v>
      </c>
      <c r="D14" s="37"/>
      <c r="E14" s="291"/>
      <c r="F14" s="292"/>
      <c r="G14" s="293">
        <v>127678.3</v>
      </c>
      <c r="H14" s="294"/>
      <c r="I14" s="294"/>
      <c r="J14" s="292"/>
      <c r="K14" s="295"/>
      <c r="L14" s="349"/>
    </row>
    <row r="15" spans="1:12" ht="24.6" customHeight="1">
      <c r="A15" s="166"/>
      <c r="B15" s="17" t="s">
        <v>39</v>
      </c>
      <c r="C15" s="49" t="s">
        <v>71</v>
      </c>
      <c r="D15" s="33" t="s">
        <v>0</v>
      </c>
      <c r="E15" s="76">
        <v>10</v>
      </c>
      <c r="F15" s="76">
        <v>1905.33</v>
      </c>
      <c r="G15" s="77">
        <v>19053.3</v>
      </c>
      <c r="H15" s="78">
        <v>6.435364138806909E-4</v>
      </c>
      <c r="I15" s="79">
        <v>6.4353641388069085E-3</v>
      </c>
      <c r="J15" s="52"/>
      <c r="K15" s="245"/>
      <c r="L15" s="350"/>
    </row>
    <row r="16" spans="1:12" ht="24.6" customHeight="1">
      <c r="A16" s="166"/>
      <c r="B16" s="17" t="s">
        <v>40</v>
      </c>
      <c r="C16" s="49" t="s">
        <v>43</v>
      </c>
      <c r="D16" s="33" t="s">
        <v>27</v>
      </c>
      <c r="E16" s="76">
        <v>1</v>
      </c>
      <c r="F16" s="76">
        <v>28000</v>
      </c>
      <c r="G16" s="77">
        <v>28000</v>
      </c>
      <c r="H16" s="78">
        <v>9.4571646846789495E-3</v>
      </c>
      <c r="I16" s="79">
        <v>9.4571646846789495E-3</v>
      </c>
      <c r="J16" s="52"/>
      <c r="K16" s="245"/>
      <c r="L16" s="350"/>
    </row>
    <row r="17" spans="1:12" ht="24.6" customHeight="1">
      <c r="A17" s="166"/>
      <c r="B17" s="17" t="s">
        <v>41</v>
      </c>
      <c r="C17" s="49" t="s">
        <v>45</v>
      </c>
      <c r="D17" s="33" t="s">
        <v>27</v>
      </c>
      <c r="E17" s="76">
        <v>1</v>
      </c>
      <c r="F17" s="76">
        <v>4600</v>
      </c>
      <c r="G17" s="77">
        <v>4600</v>
      </c>
      <c r="H17" s="78">
        <v>1.5536770553401132E-3</v>
      </c>
      <c r="I17" s="79">
        <v>1.5536770553401132E-3</v>
      </c>
      <c r="J17" s="52"/>
      <c r="K17" s="245"/>
      <c r="L17" s="349"/>
    </row>
    <row r="18" spans="1:12" ht="24.6" customHeight="1">
      <c r="A18" s="166"/>
      <c r="B18" s="17" t="s">
        <v>42</v>
      </c>
      <c r="C18" s="296" t="s">
        <v>172</v>
      </c>
      <c r="D18" s="33" t="s">
        <v>27</v>
      </c>
      <c r="E18" s="76">
        <v>1</v>
      </c>
      <c r="F18" s="76">
        <v>18972</v>
      </c>
      <c r="G18" s="77">
        <v>18972</v>
      </c>
      <c r="H18" s="78">
        <v>6.4079045856331798E-3</v>
      </c>
      <c r="I18" s="79">
        <v>6.4079045856331798E-3</v>
      </c>
      <c r="J18" s="52"/>
      <c r="K18" s="245"/>
      <c r="L18" s="349"/>
    </row>
    <row r="19" spans="1:12" ht="24.6" customHeight="1">
      <c r="A19" s="166"/>
      <c r="B19" s="17" t="s">
        <v>44</v>
      </c>
      <c r="C19" s="296" t="s">
        <v>46</v>
      </c>
      <c r="D19" s="33" t="s">
        <v>27</v>
      </c>
      <c r="E19" s="76">
        <v>1</v>
      </c>
      <c r="F19" s="76">
        <v>19109</v>
      </c>
      <c r="G19" s="77">
        <v>19109</v>
      </c>
      <c r="H19" s="78">
        <v>6.4541771414117878E-3</v>
      </c>
      <c r="I19" s="79">
        <v>6.4541771414117878E-3</v>
      </c>
      <c r="J19" s="52"/>
      <c r="K19" s="245"/>
      <c r="L19" s="350"/>
    </row>
    <row r="20" spans="1:12" ht="24.6" customHeight="1">
      <c r="A20" s="166"/>
      <c r="B20" s="33" t="s">
        <v>200</v>
      </c>
      <c r="C20" s="296" t="s">
        <v>201</v>
      </c>
      <c r="D20" s="33" t="s">
        <v>202</v>
      </c>
      <c r="E20" s="76">
        <v>2</v>
      </c>
      <c r="F20" s="76">
        <v>18972</v>
      </c>
      <c r="G20" s="77">
        <v>37944</v>
      </c>
      <c r="H20" s="78">
        <v>6.4079045856331798E-3</v>
      </c>
      <c r="I20" s="79">
        <v>1.281580917126636E-2</v>
      </c>
      <c r="J20" s="52"/>
      <c r="K20" s="245"/>
      <c r="L20" s="349"/>
    </row>
    <row r="21" spans="1:12" ht="24.6" customHeight="1">
      <c r="A21" s="166"/>
      <c r="B21" s="18" t="s">
        <v>33</v>
      </c>
      <c r="C21" s="290" t="s">
        <v>56</v>
      </c>
      <c r="D21" s="37"/>
      <c r="E21" s="291"/>
      <c r="F21" s="292"/>
      <c r="G21" s="293">
        <v>89515.61</v>
      </c>
      <c r="H21" s="294"/>
      <c r="I21" s="294"/>
      <c r="J21" s="292"/>
      <c r="K21" s="295"/>
      <c r="L21" s="349"/>
    </row>
    <row r="22" spans="1:12" ht="24.6" customHeight="1">
      <c r="A22" s="166"/>
      <c r="B22" s="33" t="s">
        <v>203</v>
      </c>
      <c r="C22" s="296" t="s">
        <v>204</v>
      </c>
      <c r="D22" s="33" t="s">
        <v>27</v>
      </c>
      <c r="E22" s="76">
        <v>1</v>
      </c>
      <c r="F22" s="76">
        <v>32826.67</v>
      </c>
      <c r="G22" s="77">
        <v>32826.67</v>
      </c>
      <c r="H22" s="78">
        <v>1.1087400865700356E-2</v>
      </c>
      <c r="I22" s="79">
        <v>1.1087400865700356E-2</v>
      </c>
      <c r="J22" s="52"/>
      <c r="K22" s="245"/>
      <c r="L22" s="349"/>
    </row>
    <row r="23" spans="1:12" ht="24.6" customHeight="1">
      <c r="A23" s="166"/>
      <c r="B23" s="33" t="s">
        <v>205</v>
      </c>
      <c r="C23" s="296" t="s">
        <v>206</v>
      </c>
      <c r="D23" s="33" t="s">
        <v>27</v>
      </c>
      <c r="E23" s="76">
        <v>1</v>
      </c>
      <c r="F23" s="76">
        <v>28316</v>
      </c>
      <c r="G23" s="77">
        <v>28316</v>
      </c>
      <c r="H23" s="78">
        <v>9.5638955432631838E-3</v>
      </c>
      <c r="I23" s="79">
        <v>9.5638955432631838E-3</v>
      </c>
      <c r="J23" s="52"/>
      <c r="K23" s="245"/>
      <c r="L23" s="349"/>
    </row>
    <row r="24" spans="1:12" ht="24.6" customHeight="1">
      <c r="A24" s="166"/>
      <c r="B24" s="33" t="s">
        <v>207</v>
      </c>
      <c r="C24" s="296" t="s">
        <v>208</v>
      </c>
      <c r="D24" s="33" t="s">
        <v>202</v>
      </c>
      <c r="E24" s="76">
        <v>2</v>
      </c>
      <c r="F24" s="76">
        <v>8254.86</v>
      </c>
      <c r="G24" s="77">
        <v>16509.72</v>
      </c>
      <c r="H24" s="78">
        <v>2.788127516748889E-3</v>
      </c>
      <c r="I24" s="79">
        <v>5.5762550334977779E-3</v>
      </c>
      <c r="J24" s="52"/>
      <c r="K24" s="245"/>
      <c r="L24" s="349"/>
    </row>
    <row r="25" spans="1:12" ht="24.6" customHeight="1" thickBot="1">
      <c r="A25" s="166"/>
      <c r="B25" s="33" t="s">
        <v>209</v>
      </c>
      <c r="C25" s="296" t="s">
        <v>210</v>
      </c>
      <c r="D25" s="33" t="s">
        <v>202</v>
      </c>
      <c r="E25" s="76">
        <v>2</v>
      </c>
      <c r="F25" s="76">
        <v>5931.61</v>
      </c>
      <c r="G25" s="77">
        <v>11863.22</v>
      </c>
      <c r="H25" s="78">
        <v>2.0034361648317324E-3</v>
      </c>
      <c r="I25" s="79">
        <v>4.0068723296634648E-3</v>
      </c>
      <c r="J25" s="52"/>
      <c r="K25" s="245"/>
      <c r="L25" s="349"/>
    </row>
    <row r="26" spans="1:12" ht="24.6" customHeight="1" thickBot="1">
      <c r="A26" s="166"/>
      <c r="B26" s="26" t="s">
        <v>80</v>
      </c>
      <c r="C26" s="13" t="s">
        <v>47</v>
      </c>
      <c r="D26" s="14"/>
      <c r="E26" s="15"/>
      <c r="F26" s="28"/>
      <c r="G26" s="28"/>
      <c r="H26" s="61"/>
      <c r="I26" s="61"/>
      <c r="J26" s="67">
        <v>0.13200138110048501</v>
      </c>
      <c r="K26" s="36">
        <v>390818.897</v>
      </c>
      <c r="L26" s="350"/>
    </row>
    <row r="27" spans="1:12" ht="24.6" customHeight="1">
      <c r="A27" s="166"/>
      <c r="B27" s="282">
        <v>4.7</v>
      </c>
      <c r="C27" s="283" t="s">
        <v>68</v>
      </c>
      <c r="D27" s="282"/>
      <c r="E27" s="284"/>
      <c r="F27" s="252"/>
      <c r="G27" s="253"/>
      <c r="H27" s="254"/>
      <c r="I27" s="255"/>
      <c r="J27" s="285"/>
      <c r="K27" s="286"/>
      <c r="L27" s="350"/>
    </row>
    <row r="28" spans="1:12" ht="24.6" customHeight="1">
      <c r="A28" s="166"/>
      <c r="B28" s="19" t="s">
        <v>165</v>
      </c>
      <c r="C28" s="49" t="s">
        <v>198</v>
      </c>
      <c r="D28" s="17" t="s">
        <v>1</v>
      </c>
      <c r="E28" s="76">
        <v>193</v>
      </c>
      <c r="F28" s="76">
        <v>850.24</v>
      </c>
      <c r="G28" s="77">
        <v>164096.32000000001</v>
      </c>
      <c r="H28" s="78">
        <v>2.8717356076790823E-4</v>
      </c>
      <c r="I28" s="79">
        <v>5.542449722820629E-2</v>
      </c>
      <c r="J28" s="50"/>
      <c r="K28" s="246"/>
      <c r="L28" s="349"/>
    </row>
    <row r="29" spans="1:12" ht="24.6" customHeight="1">
      <c r="A29" s="166"/>
      <c r="B29" s="19" t="s">
        <v>166</v>
      </c>
      <c r="C29" s="49" t="s">
        <v>197</v>
      </c>
      <c r="D29" s="17" t="s">
        <v>1</v>
      </c>
      <c r="E29" s="76">
        <v>69.3</v>
      </c>
      <c r="F29" s="76">
        <v>850.24</v>
      </c>
      <c r="G29" s="77">
        <v>58921.631999999998</v>
      </c>
      <c r="H29" s="78">
        <v>2.8717356076790823E-4</v>
      </c>
      <c r="I29" s="79">
        <v>1.9901127761216039E-2</v>
      </c>
      <c r="J29" s="50"/>
      <c r="K29" s="246"/>
      <c r="L29" s="349"/>
    </row>
    <row r="30" spans="1:12" ht="24.6" customHeight="1">
      <c r="A30" s="166"/>
      <c r="B30" s="19">
        <v>4.18</v>
      </c>
      <c r="C30" s="49" t="s">
        <v>173</v>
      </c>
      <c r="D30" s="17" t="s">
        <v>1</v>
      </c>
      <c r="E30" s="76">
        <v>76.364999999999995</v>
      </c>
      <c r="F30" s="76">
        <v>787</v>
      </c>
      <c r="G30" s="77">
        <v>60099.254999999997</v>
      </c>
      <c r="H30" s="78">
        <v>2.6581387881579764E-4</v>
      </c>
      <c r="I30" s="79">
        <v>2.0298876855768387E-2</v>
      </c>
      <c r="J30" s="50"/>
      <c r="K30" s="246"/>
      <c r="L30" s="349"/>
    </row>
    <row r="31" spans="1:12" ht="24.6" customHeight="1">
      <c r="A31" s="166"/>
      <c r="B31" s="19">
        <v>4.1900000000000004</v>
      </c>
      <c r="C31" s="49" t="s">
        <v>193</v>
      </c>
      <c r="D31" s="17" t="s">
        <v>1</v>
      </c>
      <c r="E31" s="76">
        <v>52</v>
      </c>
      <c r="F31" s="76">
        <v>1085.8900000000001</v>
      </c>
      <c r="G31" s="77">
        <v>56466.280000000006</v>
      </c>
      <c r="H31" s="78">
        <v>3.6676573426592949E-4</v>
      </c>
      <c r="I31" s="79">
        <v>1.9071818181828334E-2</v>
      </c>
      <c r="J31" s="50"/>
      <c r="K31" s="246"/>
      <c r="L31" s="350"/>
    </row>
    <row r="32" spans="1:12" ht="24.6" customHeight="1">
      <c r="A32" s="166"/>
      <c r="B32" s="19">
        <v>4.2300000000000004</v>
      </c>
      <c r="C32" s="49" t="s">
        <v>246</v>
      </c>
      <c r="D32" s="17" t="s">
        <v>1</v>
      </c>
      <c r="E32" s="76">
        <v>34.65</v>
      </c>
      <c r="F32" s="76">
        <v>120</v>
      </c>
      <c r="G32" s="77">
        <v>4158</v>
      </c>
      <c r="H32" s="78">
        <v>4.0530705791481215E-5</v>
      </c>
      <c r="I32" s="79">
        <v>1.4043889556748241E-3</v>
      </c>
      <c r="J32" s="50"/>
      <c r="K32" s="246"/>
      <c r="L32" s="349"/>
    </row>
    <row r="33" spans="1:12" ht="24.6" customHeight="1">
      <c r="A33" s="166"/>
      <c r="B33" s="19">
        <v>4.26</v>
      </c>
      <c r="C33" s="49" t="s">
        <v>70</v>
      </c>
      <c r="D33" s="17" t="s">
        <v>27</v>
      </c>
      <c r="E33" s="76">
        <v>24.555000000000003</v>
      </c>
      <c r="F33" s="76">
        <v>1062</v>
      </c>
      <c r="G33" s="77">
        <v>26077.410000000003</v>
      </c>
      <c r="H33" s="78">
        <v>3.5869674625460876E-4</v>
      </c>
      <c r="I33" s="79">
        <v>8.80779860428192E-3</v>
      </c>
      <c r="J33" s="50"/>
      <c r="K33" s="246"/>
      <c r="L33" s="350"/>
    </row>
    <row r="34" spans="1:12" ht="24.6" customHeight="1">
      <c r="A34" s="166"/>
      <c r="B34" s="19">
        <v>4.2699999999999996</v>
      </c>
      <c r="C34" s="49" t="s">
        <v>199</v>
      </c>
      <c r="D34" s="17"/>
      <c r="E34" s="76"/>
      <c r="F34" s="76"/>
      <c r="G34" s="77"/>
      <c r="H34" s="78"/>
      <c r="I34" s="79"/>
      <c r="J34" s="50"/>
      <c r="K34" s="246"/>
      <c r="L34" s="350"/>
    </row>
    <row r="35" spans="1:12" ht="24.6" customHeight="1">
      <c r="A35" s="166"/>
      <c r="B35" s="19" t="s">
        <v>169</v>
      </c>
      <c r="C35" s="49" t="s">
        <v>167</v>
      </c>
      <c r="D35" s="17" t="s">
        <v>27</v>
      </c>
      <c r="E35" s="76">
        <v>1</v>
      </c>
      <c r="F35" s="76">
        <v>12000</v>
      </c>
      <c r="G35" s="77">
        <v>12000</v>
      </c>
      <c r="H35" s="78">
        <v>4.0530705791481216E-3</v>
      </c>
      <c r="I35" s="79">
        <v>4.0530705791481216E-3</v>
      </c>
      <c r="J35" s="50"/>
      <c r="K35" s="246"/>
      <c r="L35" s="350"/>
    </row>
    <row r="36" spans="1:12" ht="24.6" customHeight="1" thickBot="1">
      <c r="A36" s="166"/>
      <c r="B36" s="287" t="s">
        <v>170</v>
      </c>
      <c r="C36" s="32" t="s">
        <v>168</v>
      </c>
      <c r="D36" s="35" t="s">
        <v>27</v>
      </c>
      <c r="E36" s="56">
        <v>1</v>
      </c>
      <c r="F36" s="56">
        <v>9000</v>
      </c>
      <c r="G36" s="57">
        <v>9000</v>
      </c>
      <c r="H36" s="259">
        <v>3.039802934361091E-3</v>
      </c>
      <c r="I36" s="66">
        <v>3.039802934361091E-3</v>
      </c>
      <c r="J36" s="288"/>
      <c r="K36" s="289"/>
      <c r="L36" s="350"/>
    </row>
    <row r="37" spans="1:12" ht="24.6" customHeight="1" thickBot="1">
      <c r="A37" s="166"/>
      <c r="B37" s="21">
        <v>7</v>
      </c>
      <c r="C37" s="22" t="s">
        <v>75</v>
      </c>
      <c r="D37" s="23"/>
      <c r="E37" s="24"/>
      <c r="F37" s="25"/>
      <c r="G37" s="25"/>
      <c r="H37" s="64"/>
      <c r="I37" s="64"/>
      <c r="J37" s="68">
        <v>2.5567041528945886E-2</v>
      </c>
      <c r="K37" s="43">
        <v>75696.806249999994</v>
      </c>
      <c r="L37" s="349"/>
    </row>
    <row r="38" spans="1:12" ht="24.6" customHeight="1" thickBot="1">
      <c r="A38" s="166"/>
      <c r="B38" s="277" t="s">
        <v>60</v>
      </c>
      <c r="C38" s="278" t="s">
        <v>171</v>
      </c>
      <c r="D38" s="277" t="s">
        <v>1</v>
      </c>
      <c r="E38" s="279">
        <v>76.364999999999995</v>
      </c>
      <c r="F38" s="252">
        <v>991.25</v>
      </c>
      <c r="G38" s="253">
        <v>75696.806249999994</v>
      </c>
      <c r="H38" s="254">
        <v>3.3480051763171462E-4</v>
      </c>
      <c r="I38" s="255">
        <v>2.5567041528945886E-2</v>
      </c>
      <c r="J38" s="280"/>
      <c r="K38" s="281"/>
      <c r="L38" s="350"/>
    </row>
    <row r="39" spans="1:12" ht="24.6" customHeight="1" thickBot="1">
      <c r="A39" s="166"/>
      <c r="B39" s="21" t="s">
        <v>81</v>
      </c>
      <c r="C39" s="22" t="s">
        <v>49</v>
      </c>
      <c r="D39" s="23"/>
      <c r="E39" s="24"/>
      <c r="F39" s="25"/>
      <c r="G39" s="25"/>
      <c r="H39" s="64"/>
      <c r="I39" s="64"/>
      <c r="J39" s="68">
        <v>6.2261361916142427E-2</v>
      </c>
      <c r="K39" s="43">
        <v>184338.35</v>
      </c>
      <c r="L39" s="349"/>
    </row>
    <row r="40" spans="1:12" ht="24.6" customHeight="1">
      <c r="A40" s="166"/>
      <c r="B40" s="342" t="s">
        <v>221</v>
      </c>
      <c r="C40" s="343" t="s">
        <v>222</v>
      </c>
      <c r="D40" s="344"/>
      <c r="E40" s="357"/>
      <c r="F40" s="358"/>
      <c r="G40" s="359">
        <v>48938.85</v>
      </c>
      <c r="H40" s="360"/>
      <c r="I40" s="360"/>
      <c r="J40" s="358"/>
      <c r="K40" s="361"/>
      <c r="L40" s="349"/>
    </row>
    <row r="41" spans="1:12" ht="24.6" customHeight="1">
      <c r="A41" s="166"/>
      <c r="B41" s="345" t="s">
        <v>223</v>
      </c>
      <c r="C41" s="341" t="s">
        <v>224</v>
      </c>
      <c r="D41" s="346" t="s">
        <v>1</v>
      </c>
      <c r="E41" s="76">
        <v>45</v>
      </c>
      <c r="F41" s="76">
        <v>1087.53</v>
      </c>
      <c r="G41" s="77">
        <v>48938.85</v>
      </c>
      <c r="H41" s="78">
        <v>3.6731965391174638E-4</v>
      </c>
      <c r="I41" s="79">
        <v>1.6529384426028589E-2</v>
      </c>
      <c r="J41" s="51"/>
      <c r="K41" s="246"/>
      <c r="L41" s="350"/>
    </row>
    <row r="42" spans="1:12" ht="24.6" customHeight="1">
      <c r="A42" s="166"/>
      <c r="B42" s="354" t="s">
        <v>230</v>
      </c>
      <c r="C42" s="355" t="s">
        <v>231</v>
      </c>
      <c r="D42" s="356"/>
      <c r="E42" s="362"/>
      <c r="F42" s="363"/>
      <c r="G42" s="364">
        <v>10705.499999999998</v>
      </c>
      <c r="H42" s="365"/>
      <c r="I42" s="365"/>
      <c r="J42" s="363"/>
      <c r="K42" s="366"/>
      <c r="L42" s="349"/>
    </row>
    <row r="43" spans="1:12" ht="24.6" customHeight="1">
      <c r="A43" s="166"/>
      <c r="B43" s="345" t="s">
        <v>232</v>
      </c>
      <c r="C43" s="341" t="s">
        <v>233</v>
      </c>
      <c r="D43" s="346" t="s">
        <v>1</v>
      </c>
      <c r="E43" s="76">
        <v>10.799999999999999</v>
      </c>
      <c r="F43" s="76">
        <v>991.25</v>
      </c>
      <c r="G43" s="77">
        <v>10705.499999999998</v>
      </c>
      <c r="H43" s="78">
        <v>3.3480051763171462E-4</v>
      </c>
      <c r="I43" s="79">
        <v>3.6158455904225172E-3</v>
      </c>
      <c r="J43" s="51"/>
      <c r="K43" s="246"/>
      <c r="L43" s="350"/>
    </row>
    <row r="44" spans="1:12" ht="24.6" customHeight="1">
      <c r="A44" s="166"/>
      <c r="B44" s="42" t="s">
        <v>82</v>
      </c>
      <c r="C44" s="271" t="s">
        <v>50</v>
      </c>
      <c r="D44" s="34"/>
      <c r="E44" s="59"/>
      <c r="F44" s="53"/>
      <c r="G44" s="60">
        <v>124694</v>
      </c>
      <c r="H44" s="63"/>
      <c r="I44" s="63"/>
      <c r="J44" s="53"/>
      <c r="K44" s="272"/>
      <c r="L44" s="350"/>
    </row>
    <row r="45" spans="1:12" ht="24.6" customHeight="1">
      <c r="A45" s="166"/>
      <c r="B45" s="20" t="s">
        <v>83</v>
      </c>
      <c r="C45" s="49" t="s">
        <v>194</v>
      </c>
      <c r="D45" s="20" t="s">
        <v>1</v>
      </c>
      <c r="E45" s="76">
        <v>34.65</v>
      </c>
      <c r="F45" s="76">
        <v>1900</v>
      </c>
      <c r="G45" s="77">
        <v>65835</v>
      </c>
      <c r="H45" s="78">
        <v>6.417361750317859E-4</v>
      </c>
      <c r="I45" s="79">
        <v>2.2236158464851382E-2</v>
      </c>
      <c r="J45" s="51"/>
      <c r="K45" s="246"/>
      <c r="L45" s="349"/>
    </row>
    <row r="46" spans="1:12" ht="24.6" customHeight="1">
      <c r="A46" s="166"/>
      <c r="B46" s="17" t="s">
        <v>84</v>
      </c>
      <c r="C46" s="48" t="s">
        <v>229</v>
      </c>
      <c r="D46" s="20" t="s">
        <v>1</v>
      </c>
      <c r="E46" s="76">
        <v>52</v>
      </c>
      <c r="F46" s="76">
        <v>829</v>
      </c>
      <c r="G46" s="77">
        <v>43108</v>
      </c>
      <c r="H46" s="78">
        <v>2.7999962584281606E-4</v>
      </c>
      <c r="I46" s="79">
        <v>1.4559980543826435E-2</v>
      </c>
      <c r="J46" s="52"/>
      <c r="K46" s="245"/>
      <c r="L46" s="350"/>
    </row>
    <row r="47" spans="1:12" ht="24.6" customHeight="1" thickBot="1">
      <c r="A47" s="166"/>
      <c r="B47" s="35" t="s">
        <v>225</v>
      </c>
      <c r="C47" s="274" t="s">
        <v>226</v>
      </c>
      <c r="D47" s="273" t="s">
        <v>1</v>
      </c>
      <c r="E47" s="56">
        <v>19</v>
      </c>
      <c r="F47" s="56">
        <v>829</v>
      </c>
      <c r="G47" s="57">
        <v>15751</v>
      </c>
      <c r="H47" s="259">
        <v>2.7999962584281606E-4</v>
      </c>
      <c r="I47" s="66">
        <v>5.3199928910135051E-3</v>
      </c>
      <c r="J47" s="275"/>
      <c r="K47" s="261"/>
      <c r="L47" s="349"/>
    </row>
    <row r="48" spans="1:12" ht="24.6" customHeight="1" thickBot="1">
      <c r="A48" s="166"/>
      <c r="B48" s="21" t="s">
        <v>87</v>
      </c>
      <c r="C48" s="22" t="s">
        <v>93</v>
      </c>
      <c r="D48" s="23"/>
      <c r="E48" s="24"/>
      <c r="F48" s="25"/>
      <c r="G48" s="25"/>
      <c r="H48" s="64"/>
      <c r="I48" s="64"/>
      <c r="J48" s="68">
        <v>0.64411590461899626</v>
      </c>
      <c r="K48" s="43">
        <v>1907045.7087999999</v>
      </c>
      <c r="L48" s="349"/>
    </row>
    <row r="49" spans="1:12" ht="24.6" customHeight="1">
      <c r="A49" s="166"/>
      <c r="B49" s="266" t="s">
        <v>88</v>
      </c>
      <c r="C49" s="267" t="s">
        <v>91</v>
      </c>
      <c r="D49" s="38"/>
      <c r="E49" s="39"/>
      <c r="F49" s="40"/>
      <c r="G49" s="41">
        <v>987870.69779999997</v>
      </c>
      <c r="H49" s="62"/>
      <c r="I49" s="62"/>
      <c r="J49" s="40"/>
      <c r="K49" s="243"/>
      <c r="L49" s="350"/>
    </row>
    <row r="50" spans="1:12" ht="24.6" customHeight="1">
      <c r="A50" s="166"/>
      <c r="B50" s="20" t="s">
        <v>58</v>
      </c>
      <c r="C50" s="268" t="s">
        <v>177</v>
      </c>
      <c r="D50" s="20"/>
      <c r="E50" s="76"/>
      <c r="F50" s="76"/>
      <c r="G50" s="77"/>
      <c r="H50" s="78"/>
      <c r="I50" s="79"/>
      <c r="J50" s="269"/>
      <c r="K50" s="247"/>
      <c r="L50" s="350"/>
    </row>
    <row r="51" spans="1:12" ht="24.6" customHeight="1">
      <c r="A51" s="166"/>
      <c r="B51" s="20" t="s">
        <v>234</v>
      </c>
      <c r="C51" s="268" t="s">
        <v>178</v>
      </c>
      <c r="D51" s="20" t="s">
        <v>1</v>
      </c>
      <c r="E51" s="76">
        <v>193</v>
      </c>
      <c r="F51" s="76">
        <v>2291.0500000000002</v>
      </c>
      <c r="G51" s="77">
        <v>442172.65</v>
      </c>
      <c r="H51" s="78">
        <v>7.7381561252977535E-4</v>
      </c>
      <c r="I51" s="79">
        <v>0.14934641321824665</v>
      </c>
      <c r="J51" s="269"/>
      <c r="K51" s="247"/>
      <c r="L51" s="350"/>
    </row>
    <row r="52" spans="1:12" ht="24.6" customHeight="1">
      <c r="A52" s="166"/>
      <c r="B52" s="20" t="s">
        <v>235</v>
      </c>
      <c r="C52" s="268" t="s">
        <v>179</v>
      </c>
      <c r="D52" s="20" t="s">
        <v>1</v>
      </c>
      <c r="E52" s="76">
        <v>69.3</v>
      </c>
      <c r="F52" s="76">
        <v>2291.0500000000002</v>
      </c>
      <c r="G52" s="77">
        <v>158769.76500000001</v>
      </c>
      <c r="H52" s="78">
        <v>7.7381561252977535E-4</v>
      </c>
      <c r="I52" s="79">
        <v>5.3625421948313434E-2</v>
      </c>
      <c r="J52" s="269"/>
      <c r="K52" s="247"/>
      <c r="L52" s="349"/>
    </row>
    <row r="53" spans="1:12" ht="24.6" customHeight="1">
      <c r="A53" s="166"/>
      <c r="B53" s="20" t="s">
        <v>61</v>
      </c>
      <c r="C53" s="268" t="s">
        <v>192</v>
      </c>
      <c r="D53" s="20"/>
      <c r="E53" s="76"/>
      <c r="F53" s="76"/>
      <c r="G53" s="77"/>
      <c r="H53" s="78"/>
      <c r="I53" s="79"/>
      <c r="J53" s="269"/>
      <c r="K53" s="247"/>
      <c r="L53" s="350"/>
    </row>
    <row r="54" spans="1:12" ht="24.6" customHeight="1">
      <c r="A54" s="166"/>
      <c r="B54" s="20" t="s">
        <v>236</v>
      </c>
      <c r="C54" s="268" t="s">
        <v>212</v>
      </c>
      <c r="D54" s="20" t="s">
        <v>0</v>
      </c>
      <c r="E54" s="76">
        <v>16.5</v>
      </c>
      <c r="F54" s="76">
        <v>3100</v>
      </c>
      <c r="G54" s="77">
        <v>51150</v>
      </c>
      <c r="H54" s="78">
        <v>1.0470432329465981E-3</v>
      </c>
      <c r="I54" s="79">
        <v>1.7276213343618868E-2</v>
      </c>
      <c r="J54" s="269"/>
      <c r="K54" s="247"/>
      <c r="L54" s="349"/>
    </row>
    <row r="55" spans="1:12" ht="24.6" customHeight="1">
      <c r="A55" s="166"/>
      <c r="B55" s="20" t="s">
        <v>237</v>
      </c>
      <c r="C55" s="268" t="s">
        <v>213</v>
      </c>
      <c r="D55" s="20" t="s">
        <v>0</v>
      </c>
      <c r="E55" s="76">
        <v>9</v>
      </c>
      <c r="F55" s="76">
        <v>3100</v>
      </c>
      <c r="G55" s="77">
        <v>27900</v>
      </c>
      <c r="H55" s="78">
        <v>1.0470432329465981E-3</v>
      </c>
      <c r="I55" s="79">
        <v>9.4233890965193818E-3</v>
      </c>
      <c r="J55" s="269"/>
      <c r="K55" s="247"/>
      <c r="L55" s="349"/>
    </row>
    <row r="56" spans="1:12" ht="24.6" customHeight="1">
      <c r="A56" s="166"/>
      <c r="B56" s="20" t="s">
        <v>238</v>
      </c>
      <c r="C56" s="268" t="s">
        <v>214</v>
      </c>
      <c r="D56" s="20" t="s">
        <v>0</v>
      </c>
      <c r="E56" s="76">
        <v>0.6</v>
      </c>
      <c r="F56" s="76">
        <v>3100</v>
      </c>
      <c r="G56" s="77">
        <v>1860</v>
      </c>
      <c r="H56" s="78">
        <v>1.0470432329465981E-3</v>
      </c>
      <c r="I56" s="79">
        <v>6.2822593976795882E-4</v>
      </c>
      <c r="J56" s="269"/>
      <c r="K56" s="247"/>
      <c r="L56" s="350"/>
    </row>
    <row r="57" spans="1:12" ht="24.6" customHeight="1">
      <c r="A57" s="166"/>
      <c r="B57" s="20" t="s">
        <v>239</v>
      </c>
      <c r="C57" s="268" t="s">
        <v>215</v>
      </c>
      <c r="D57" s="20" t="s">
        <v>0</v>
      </c>
      <c r="E57" s="76">
        <v>19</v>
      </c>
      <c r="F57" s="76">
        <v>2003.13</v>
      </c>
      <c r="G57" s="77">
        <v>38059.47</v>
      </c>
      <c r="H57" s="78">
        <v>6.7656893910074812E-4</v>
      </c>
      <c r="I57" s="79">
        <v>1.2854809842914214E-2</v>
      </c>
      <c r="J57" s="269"/>
      <c r="K57" s="247"/>
      <c r="L57" s="350"/>
    </row>
    <row r="58" spans="1:12" ht="24.6" customHeight="1">
      <c r="A58" s="166"/>
      <c r="B58" s="20" t="s">
        <v>240</v>
      </c>
      <c r="C58" s="268" t="s">
        <v>216</v>
      </c>
      <c r="D58" s="20" t="s">
        <v>0</v>
      </c>
      <c r="E58" s="76">
        <v>8</v>
      </c>
      <c r="F58" s="76">
        <v>2003.13</v>
      </c>
      <c r="G58" s="77">
        <v>16025.04</v>
      </c>
      <c r="H58" s="78">
        <v>6.7656893910074812E-4</v>
      </c>
      <c r="I58" s="79">
        <v>5.412551512805985E-3</v>
      </c>
      <c r="J58" s="269"/>
      <c r="K58" s="247"/>
      <c r="L58" s="350"/>
    </row>
    <row r="59" spans="1:12" ht="24.6" customHeight="1">
      <c r="A59" s="166"/>
      <c r="B59" s="20" t="s">
        <v>241</v>
      </c>
      <c r="C59" s="268" t="s">
        <v>217</v>
      </c>
      <c r="D59" s="20" t="s">
        <v>0</v>
      </c>
      <c r="E59" s="76">
        <v>8</v>
      </c>
      <c r="F59" s="76">
        <v>2003.13</v>
      </c>
      <c r="G59" s="77">
        <v>16025.04</v>
      </c>
      <c r="H59" s="78">
        <v>6.7656893910074812E-4</v>
      </c>
      <c r="I59" s="79">
        <v>5.412551512805985E-3</v>
      </c>
      <c r="J59" s="269"/>
      <c r="K59" s="247"/>
      <c r="L59" s="349"/>
    </row>
    <row r="60" spans="1:12" ht="24.6" customHeight="1">
      <c r="A60" s="166"/>
      <c r="B60" s="20" t="s">
        <v>242</v>
      </c>
      <c r="C60" s="268" t="s">
        <v>218</v>
      </c>
      <c r="D60" s="20" t="s">
        <v>0</v>
      </c>
      <c r="E60" s="76">
        <v>10</v>
      </c>
      <c r="F60" s="76">
        <v>3700</v>
      </c>
      <c r="G60" s="77">
        <v>37000</v>
      </c>
      <c r="H60" s="78">
        <v>1.2496967619040041E-3</v>
      </c>
      <c r="I60" s="79">
        <v>1.2496967619040041E-2</v>
      </c>
      <c r="J60" s="269"/>
      <c r="K60" s="247"/>
      <c r="L60" s="350"/>
    </row>
    <row r="61" spans="1:12" ht="24.6" customHeight="1">
      <c r="A61" s="166"/>
      <c r="B61" s="20" t="s">
        <v>243</v>
      </c>
      <c r="C61" s="268" t="s">
        <v>219</v>
      </c>
      <c r="D61" s="20" t="s">
        <v>0</v>
      </c>
      <c r="E61" s="76">
        <v>33.1</v>
      </c>
      <c r="F61" s="76">
        <v>2003.13</v>
      </c>
      <c r="G61" s="77">
        <v>66303.603000000003</v>
      </c>
      <c r="H61" s="78">
        <v>6.7656893910074812E-4</v>
      </c>
      <c r="I61" s="79">
        <v>2.2394431884234761E-2</v>
      </c>
      <c r="J61" s="269"/>
      <c r="K61" s="247"/>
      <c r="L61" s="349"/>
    </row>
    <row r="62" spans="1:12" ht="24.6" customHeight="1">
      <c r="A62" s="166"/>
      <c r="B62" s="20" t="s">
        <v>244</v>
      </c>
      <c r="C62" s="268" t="s">
        <v>220</v>
      </c>
      <c r="D62" s="20" t="s">
        <v>0</v>
      </c>
      <c r="E62" s="76">
        <v>16</v>
      </c>
      <c r="F62" s="76">
        <v>2003.13</v>
      </c>
      <c r="G62" s="77">
        <v>32050.080000000002</v>
      </c>
      <c r="H62" s="78">
        <v>6.7656893910074812E-4</v>
      </c>
      <c r="I62" s="79">
        <v>1.082510302561197E-2</v>
      </c>
      <c r="J62" s="269"/>
      <c r="K62" s="247"/>
      <c r="L62" s="349"/>
    </row>
    <row r="63" spans="1:12" ht="24.6" customHeight="1">
      <c r="A63" s="166"/>
      <c r="B63" s="20" t="s">
        <v>114</v>
      </c>
      <c r="C63" s="268" t="s">
        <v>113</v>
      </c>
      <c r="D63" s="20" t="s">
        <v>34</v>
      </c>
      <c r="E63" s="76">
        <v>1</v>
      </c>
      <c r="F63" s="76">
        <v>72113.089800000002</v>
      </c>
      <c r="G63" s="77">
        <v>72113.089800000002</v>
      </c>
      <c r="H63" s="78">
        <v>2.4356620219987208E-2</v>
      </c>
      <c r="I63" s="79">
        <v>2.4356620219987208E-2</v>
      </c>
      <c r="J63" s="269"/>
      <c r="K63" s="247"/>
      <c r="L63" s="350"/>
    </row>
    <row r="64" spans="1:12" ht="24.6" customHeight="1">
      <c r="A64" s="166"/>
      <c r="B64" s="20" t="s">
        <v>174</v>
      </c>
      <c r="C64" s="268" t="s">
        <v>175</v>
      </c>
      <c r="D64" s="20" t="s">
        <v>8</v>
      </c>
      <c r="E64" s="76">
        <v>2</v>
      </c>
      <c r="F64" s="76">
        <v>4615.5</v>
      </c>
      <c r="G64" s="77">
        <v>9231</v>
      </c>
      <c r="H64" s="78">
        <v>1.5589122715048464E-3</v>
      </c>
      <c r="I64" s="79">
        <v>3.1178245430096927E-3</v>
      </c>
      <c r="J64" s="269"/>
      <c r="K64" s="247"/>
      <c r="L64" s="350"/>
    </row>
    <row r="65" spans="1:12" ht="24.6" customHeight="1">
      <c r="A65" s="166"/>
      <c r="B65" s="20" t="s">
        <v>176</v>
      </c>
      <c r="C65" s="268" t="s">
        <v>92</v>
      </c>
      <c r="D65" s="20" t="s">
        <v>8</v>
      </c>
      <c r="E65" s="76">
        <v>2</v>
      </c>
      <c r="F65" s="76">
        <v>805.48</v>
      </c>
      <c r="G65" s="77">
        <v>1610.96</v>
      </c>
      <c r="H65" s="78">
        <v>2.7205560750768576E-4</v>
      </c>
      <c r="I65" s="79">
        <v>5.4411121501537151E-4</v>
      </c>
      <c r="J65" s="269"/>
      <c r="K65" s="247"/>
      <c r="L65" s="350"/>
    </row>
    <row r="66" spans="1:12" ht="24.6" customHeight="1">
      <c r="A66" s="166"/>
      <c r="B66" s="20" t="s">
        <v>245</v>
      </c>
      <c r="C66" s="268" t="s">
        <v>185</v>
      </c>
      <c r="D66" s="20" t="s">
        <v>27</v>
      </c>
      <c r="E66" s="76">
        <v>1</v>
      </c>
      <c r="F66" s="76">
        <v>17600</v>
      </c>
      <c r="G66" s="77">
        <v>17600</v>
      </c>
      <c r="H66" s="78">
        <v>5.944503516083912E-3</v>
      </c>
      <c r="I66" s="79">
        <v>5.944503516083912E-3</v>
      </c>
      <c r="J66" s="269"/>
      <c r="K66" s="247"/>
      <c r="L66" s="349"/>
    </row>
    <row r="67" spans="1:12" ht="24.6" customHeight="1">
      <c r="A67" s="166"/>
      <c r="B67" s="270" t="s">
        <v>95</v>
      </c>
      <c r="C67" s="271" t="s">
        <v>89</v>
      </c>
      <c r="D67" s="34"/>
      <c r="E67" s="59"/>
      <c r="F67" s="53"/>
      <c r="G67" s="60">
        <v>919175.01099999994</v>
      </c>
      <c r="H67" s="63"/>
      <c r="I67" s="63"/>
      <c r="J67" s="53"/>
      <c r="K67" s="272"/>
      <c r="L67" s="350"/>
    </row>
    <row r="68" spans="1:12" ht="24.6" customHeight="1">
      <c r="A68" s="166"/>
      <c r="B68" s="20" t="s">
        <v>96</v>
      </c>
      <c r="C68" s="48" t="s">
        <v>227</v>
      </c>
      <c r="D68" s="20" t="s">
        <v>1</v>
      </c>
      <c r="E68" s="76">
        <v>228.8</v>
      </c>
      <c r="F68" s="76">
        <v>140.55000000000001</v>
      </c>
      <c r="G68" s="77">
        <v>32157.840000000004</v>
      </c>
      <c r="H68" s="78">
        <v>4.747158915827238E-5</v>
      </c>
      <c r="I68" s="79">
        <v>1.0861499599412721E-2</v>
      </c>
      <c r="J68" s="47"/>
      <c r="K68" s="245"/>
      <c r="L68" s="349"/>
    </row>
    <row r="69" spans="1:12" ht="24.6" customHeight="1">
      <c r="A69" s="166"/>
      <c r="B69" s="20" t="s">
        <v>112</v>
      </c>
      <c r="C69" s="48" t="s">
        <v>35</v>
      </c>
      <c r="D69" s="20" t="s">
        <v>5</v>
      </c>
      <c r="E69" s="76">
        <v>7</v>
      </c>
      <c r="F69" s="76">
        <v>990.5</v>
      </c>
      <c r="G69" s="77">
        <v>6933.5</v>
      </c>
      <c r="H69" s="78">
        <v>3.3454720072051788E-4</v>
      </c>
      <c r="I69" s="79">
        <v>2.341830405043625E-3</v>
      </c>
      <c r="J69" s="47"/>
      <c r="K69" s="245"/>
      <c r="L69" s="349"/>
    </row>
    <row r="70" spans="1:12" ht="24.6" customHeight="1">
      <c r="A70" s="166"/>
      <c r="B70" s="20" t="s">
        <v>180</v>
      </c>
      <c r="C70" s="48" t="s">
        <v>228</v>
      </c>
      <c r="D70" s="20" t="s">
        <v>1</v>
      </c>
      <c r="E70" s="76">
        <v>170.8</v>
      </c>
      <c r="F70" s="76">
        <v>745.03</v>
      </c>
      <c r="G70" s="77">
        <v>127251.12400000001</v>
      </c>
      <c r="H70" s="78">
        <v>2.5163826446522705E-4</v>
      </c>
      <c r="I70" s="79">
        <v>4.2979815570660787E-2</v>
      </c>
      <c r="J70" s="47"/>
      <c r="K70" s="245"/>
      <c r="L70" s="350"/>
    </row>
    <row r="71" spans="1:12" ht="24.6" customHeight="1">
      <c r="A71" s="166"/>
      <c r="B71" s="20" t="s">
        <v>181</v>
      </c>
      <c r="C71" s="48" t="s">
        <v>186</v>
      </c>
      <c r="D71" s="20" t="s">
        <v>5</v>
      </c>
      <c r="E71" s="76">
        <v>7</v>
      </c>
      <c r="F71" s="76">
        <v>4615.1499999999996</v>
      </c>
      <c r="G71" s="77">
        <v>32306.049999999996</v>
      </c>
      <c r="H71" s="78">
        <v>1.5587940569462876E-3</v>
      </c>
      <c r="I71" s="79">
        <v>1.0911558398624012E-2</v>
      </c>
      <c r="J71" s="52"/>
      <c r="K71" s="245"/>
      <c r="L71" s="350"/>
    </row>
    <row r="72" spans="1:12" ht="24.6" customHeight="1">
      <c r="A72" s="166"/>
      <c r="B72" s="20" t="s">
        <v>183</v>
      </c>
      <c r="C72" s="297" t="s">
        <v>189</v>
      </c>
      <c r="D72" s="20" t="s">
        <v>0</v>
      </c>
      <c r="E72" s="76">
        <v>9.8000000000000007</v>
      </c>
      <c r="F72" s="76">
        <v>420</v>
      </c>
      <c r="G72" s="77">
        <v>4116</v>
      </c>
      <c r="H72" s="78">
        <v>1.4185747027018427E-4</v>
      </c>
      <c r="I72" s="79">
        <v>1.3902032086478056E-3</v>
      </c>
      <c r="J72" s="52"/>
      <c r="K72" s="245"/>
      <c r="L72" s="350"/>
    </row>
    <row r="73" spans="1:12" ht="24.6" customHeight="1">
      <c r="A73" s="166"/>
      <c r="B73" s="20" t="s">
        <v>184</v>
      </c>
      <c r="C73" s="297" t="s">
        <v>90</v>
      </c>
      <c r="D73" s="20" t="s">
        <v>1</v>
      </c>
      <c r="E73" s="76">
        <v>228.8</v>
      </c>
      <c r="F73" s="76">
        <v>572.41999999999996</v>
      </c>
      <c r="G73" s="77">
        <v>130969.696</v>
      </c>
      <c r="H73" s="78">
        <v>1.9333822174299729E-4</v>
      </c>
      <c r="I73" s="79">
        <v>4.4235785134797784E-2</v>
      </c>
      <c r="J73" s="52"/>
      <c r="K73" s="245"/>
      <c r="L73" s="349"/>
    </row>
    <row r="74" spans="1:12" ht="24.6" customHeight="1">
      <c r="A74" s="166"/>
      <c r="B74" s="20" t="s">
        <v>188</v>
      </c>
      <c r="C74" s="297" t="s">
        <v>59</v>
      </c>
      <c r="D74" s="20" t="s">
        <v>1</v>
      </c>
      <c r="E74" s="76">
        <v>228.8</v>
      </c>
      <c r="F74" s="76">
        <v>967.03</v>
      </c>
      <c r="G74" s="77">
        <v>221256.46400000001</v>
      </c>
      <c r="H74" s="78">
        <v>3.2662007017946734E-4</v>
      </c>
      <c r="I74" s="79">
        <v>7.4730672057062131E-2</v>
      </c>
      <c r="J74" s="52"/>
      <c r="K74" s="245"/>
      <c r="L74" s="350"/>
    </row>
    <row r="75" spans="1:12" ht="24.6" customHeight="1">
      <c r="A75" s="166"/>
      <c r="B75" s="20" t="s">
        <v>187</v>
      </c>
      <c r="C75" s="48" t="s">
        <v>182</v>
      </c>
      <c r="D75" s="20" t="s">
        <v>0</v>
      </c>
      <c r="E75" s="76">
        <v>187.9</v>
      </c>
      <c r="F75" s="76">
        <v>1853.03</v>
      </c>
      <c r="G75" s="77">
        <v>348184.337</v>
      </c>
      <c r="H75" s="78">
        <v>6.2587178127323693E-4</v>
      </c>
      <c r="I75" s="79">
        <v>0.11760130770124123</v>
      </c>
      <c r="J75" s="52"/>
      <c r="K75" s="245"/>
      <c r="L75" s="349"/>
    </row>
    <row r="76" spans="1:12" ht="24.6" customHeight="1" thickBot="1">
      <c r="A76" s="166"/>
      <c r="B76" s="20" t="s">
        <v>191</v>
      </c>
      <c r="C76" s="48" t="s">
        <v>190</v>
      </c>
      <c r="D76" s="20" t="s">
        <v>27</v>
      </c>
      <c r="E76" s="76">
        <v>1</v>
      </c>
      <c r="F76" s="76">
        <v>16000</v>
      </c>
      <c r="G76" s="77">
        <v>16000</v>
      </c>
      <c r="H76" s="78">
        <v>5.4040941055308288E-3</v>
      </c>
      <c r="I76" s="79">
        <v>5.4040941055308288E-3</v>
      </c>
      <c r="J76" s="52"/>
      <c r="K76" s="245"/>
      <c r="L76" s="349"/>
    </row>
    <row r="77" spans="1:12" ht="24.6" customHeight="1" thickBot="1">
      <c r="A77" s="166"/>
      <c r="B77" s="21" t="s">
        <v>111</v>
      </c>
      <c r="C77" s="22" t="s">
        <v>28</v>
      </c>
      <c r="D77" s="23"/>
      <c r="E77" s="24"/>
      <c r="F77" s="25"/>
      <c r="G77" s="25"/>
      <c r="H77" s="64"/>
      <c r="I77" s="64"/>
      <c r="J77" s="68">
        <v>1.0470432329465981E-2</v>
      </c>
      <c r="K77" s="43">
        <v>31000</v>
      </c>
      <c r="L77" s="350"/>
    </row>
    <row r="78" spans="1:12" ht="24.6" customHeight="1">
      <c r="A78" s="166"/>
      <c r="B78" s="249">
        <v>21.22</v>
      </c>
      <c r="C78" s="250" t="s">
        <v>163</v>
      </c>
      <c r="D78" s="251" t="s">
        <v>27</v>
      </c>
      <c r="E78" s="252">
        <v>1</v>
      </c>
      <c r="F78" s="252">
        <v>19000</v>
      </c>
      <c r="G78" s="253">
        <v>19000</v>
      </c>
      <c r="H78" s="254">
        <v>6.417361750317859E-3</v>
      </c>
      <c r="I78" s="255">
        <v>6.417361750317859E-3</v>
      </c>
      <c r="J78" s="256"/>
      <c r="K78" s="257"/>
      <c r="L78" s="350"/>
    </row>
    <row r="79" spans="1:12" ht="24.6" customHeight="1" thickBot="1">
      <c r="A79" s="166"/>
      <c r="B79" s="35">
        <v>21.23</v>
      </c>
      <c r="C79" s="32" t="s">
        <v>164</v>
      </c>
      <c r="D79" s="258" t="s">
        <v>27</v>
      </c>
      <c r="E79" s="56">
        <v>1</v>
      </c>
      <c r="F79" s="56">
        <v>12000</v>
      </c>
      <c r="G79" s="57">
        <v>12000</v>
      </c>
      <c r="H79" s="259">
        <v>4.0530705791481216E-3</v>
      </c>
      <c r="I79" s="66">
        <v>4.0530705791481216E-3</v>
      </c>
      <c r="J79" s="260"/>
      <c r="K79" s="261"/>
      <c r="L79" s="350"/>
    </row>
    <row r="80" spans="1:12" ht="24.6" customHeight="1" thickBot="1">
      <c r="A80" s="166"/>
      <c r="B80" s="21" t="s">
        <v>124</v>
      </c>
      <c r="C80" s="22" t="s">
        <v>38</v>
      </c>
      <c r="D80" s="23"/>
      <c r="E80" s="24"/>
      <c r="F80" s="25"/>
      <c r="G80" s="25"/>
      <c r="H80" s="64"/>
      <c r="I80" s="64"/>
      <c r="J80" s="68">
        <v>3.7974312585095121E-2</v>
      </c>
      <c r="K80" s="43">
        <v>112431.23999999999</v>
      </c>
      <c r="L80" s="348"/>
    </row>
    <row r="81" spans="1:12" ht="24.6" customHeight="1">
      <c r="A81" s="166"/>
      <c r="B81" s="262">
        <v>26.1</v>
      </c>
      <c r="C81" s="250" t="s">
        <v>115</v>
      </c>
      <c r="D81" s="249" t="s">
        <v>27</v>
      </c>
      <c r="E81" s="252">
        <v>1</v>
      </c>
      <c r="F81" s="252">
        <v>33875.82</v>
      </c>
      <c r="G81" s="253">
        <v>33875.82</v>
      </c>
      <c r="H81" s="254">
        <v>1.1441757448876461E-2</v>
      </c>
      <c r="I81" s="255">
        <v>1.1441757448876461E-2</v>
      </c>
      <c r="J81" s="263"/>
      <c r="K81" s="264"/>
      <c r="L81" s="348"/>
    </row>
    <row r="82" spans="1:12" ht="24.6" customHeight="1">
      <c r="A82" s="166"/>
      <c r="B82" s="17">
        <v>26.2</v>
      </c>
      <c r="C82" s="49" t="s">
        <v>121</v>
      </c>
      <c r="D82" s="17" t="s">
        <v>27</v>
      </c>
      <c r="E82" s="76">
        <v>1</v>
      </c>
      <c r="F82" s="76">
        <v>9600</v>
      </c>
      <c r="G82" s="77">
        <v>9600</v>
      </c>
      <c r="H82" s="78">
        <v>3.2424564633184972E-3</v>
      </c>
      <c r="I82" s="79">
        <v>3.2424564633184972E-3</v>
      </c>
      <c r="J82" s="50"/>
      <c r="K82" s="246"/>
      <c r="L82" s="348"/>
    </row>
    <row r="83" spans="1:12" ht="24.6" customHeight="1">
      <c r="A83" s="166"/>
      <c r="B83" s="17">
        <v>26.3</v>
      </c>
      <c r="C83" s="49" t="s">
        <v>120</v>
      </c>
      <c r="D83" s="17" t="s">
        <v>27</v>
      </c>
      <c r="E83" s="76">
        <v>1</v>
      </c>
      <c r="F83" s="76">
        <v>13000</v>
      </c>
      <c r="G83" s="77">
        <v>13000</v>
      </c>
      <c r="H83" s="78">
        <v>4.3908264607437986E-3</v>
      </c>
      <c r="I83" s="79">
        <v>4.3908264607437986E-3</v>
      </c>
      <c r="J83" s="51"/>
      <c r="K83" s="246"/>
      <c r="L83" s="348"/>
    </row>
    <row r="84" spans="1:12" ht="24.6" customHeight="1">
      <c r="A84" s="166"/>
      <c r="B84" s="17">
        <v>26.4</v>
      </c>
      <c r="C84" s="49" t="s">
        <v>122</v>
      </c>
      <c r="D84" s="17" t="s">
        <v>27</v>
      </c>
      <c r="E84" s="76">
        <v>1</v>
      </c>
      <c r="F84" s="76">
        <v>16733.419999999998</v>
      </c>
      <c r="G84" s="77">
        <v>16733.419999999998</v>
      </c>
      <c r="H84" s="78">
        <v>5.6518110242107294E-3</v>
      </c>
      <c r="I84" s="79">
        <v>5.6518110242107294E-3</v>
      </c>
      <c r="J84" s="51"/>
      <c r="K84" s="246"/>
      <c r="L84" s="348"/>
    </row>
    <row r="85" spans="1:12" ht="24.6" customHeight="1">
      <c r="A85" s="166"/>
      <c r="B85" s="17">
        <v>26.5</v>
      </c>
      <c r="C85" s="49" t="s">
        <v>123</v>
      </c>
      <c r="D85" s="17" t="s">
        <v>27</v>
      </c>
      <c r="E85" s="76">
        <v>1</v>
      </c>
      <c r="F85" s="76">
        <v>26222</v>
      </c>
      <c r="G85" s="77">
        <v>26222</v>
      </c>
      <c r="H85" s="78">
        <v>8.8566347272018373E-3</v>
      </c>
      <c r="I85" s="79">
        <v>8.8566347272018373E-3</v>
      </c>
      <c r="J85" s="51"/>
      <c r="K85" s="246"/>
      <c r="L85" s="348"/>
    </row>
    <row r="86" spans="1:12" ht="24.6" customHeight="1" thickBot="1">
      <c r="A86" s="166"/>
      <c r="B86" s="265">
        <v>26.15</v>
      </c>
      <c r="C86" s="32" t="s">
        <v>135</v>
      </c>
      <c r="D86" s="35" t="s">
        <v>27</v>
      </c>
      <c r="E86" s="56">
        <v>1</v>
      </c>
      <c r="F86" s="56">
        <v>13000</v>
      </c>
      <c r="G86" s="57">
        <v>13000</v>
      </c>
      <c r="H86" s="65">
        <v>4.3908264607437986E-3</v>
      </c>
      <c r="I86" s="66">
        <v>4.3908264607437986E-3</v>
      </c>
      <c r="J86" s="69"/>
      <c r="K86" s="55"/>
      <c r="L86" s="348"/>
    </row>
    <row r="87" spans="1:12" ht="24.6" customHeight="1" thickBot="1">
      <c r="A87" s="175"/>
      <c r="B87" s="192"/>
      <c r="C87" s="193"/>
      <c r="D87" s="194"/>
      <c r="E87" s="195"/>
      <c r="F87" s="172"/>
      <c r="G87" s="172"/>
      <c r="H87" s="303"/>
      <c r="I87" s="304" t="s">
        <v>125</v>
      </c>
      <c r="J87" s="305">
        <v>1.0000000000000002</v>
      </c>
      <c r="K87" s="248">
        <v>2960718.2420499995</v>
      </c>
      <c r="L87" s="348"/>
    </row>
    <row r="88" spans="1:12" ht="24.6" customHeight="1">
      <c r="A88" s="175"/>
      <c r="B88" s="196"/>
      <c r="C88" s="197"/>
      <c r="D88" s="196"/>
      <c r="E88" s="198"/>
      <c r="F88" s="199"/>
      <c r="G88" s="302"/>
      <c r="H88" s="307"/>
      <c r="I88" s="309" t="s">
        <v>195</v>
      </c>
      <c r="J88" s="311">
        <v>40</v>
      </c>
      <c r="K88" s="308" t="s">
        <v>196</v>
      </c>
      <c r="L88" s="348"/>
    </row>
    <row r="89" spans="1:12" ht="24.6" customHeight="1">
      <c r="A89" s="175"/>
      <c r="B89" s="300"/>
      <c r="C89" s="301"/>
      <c r="D89" s="367"/>
      <c r="E89" s="198"/>
      <c r="F89" s="196"/>
      <c r="G89" s="200"/>
      <c r="H89" s="173"/>
      <c r="I89" s="306"/>
      <c r="J89" s="299"/>
      <c r="K89" s="298"/>
      <c r="L89" s="351"/>
    </row>
    <row r="90" spans="1:12" ht="34.799999999999997" customHeight="1">
      <c r="A90" s="175"/>
      <c r="B90" s="300"/>
      <c r="C90" s="301"/>
      <c r="D90" s="196"/>
      <c r="E90" s="198"/>
      <c r="F90" s="368" t="s">
        <v>247</v>
      </c>
      <c r="G90" s="200"/>
      <c r="H90" s="175"/>
      <c r="I90" s="306"/>
      <c r="J90" s="299"/>
      <c r="K90" s="298"/>
      <c r="L90" s="351"/>
    </row>
    <row r="91" spans="1:12" ht="24.6" customHeight="1">
      <c r="A91" s="175"/>
      <c r="B91" s="300"/>
      <c r="C91" s="301"/>
      <c r="D91" s="196"/>
      <c r="E91" s="198"/>
      <c r="F91" s="196"/>
      <c r="G91" s="200"/>
      <c r="H91" s="175"/>
      <c r="I91" s="306"/>
      <c r="J91" s="299"/>
      <c r="K91" s="298"/>
      <c r="L91" s="351"/>
    </row>
    <row r="92" spans="1:12" ht="22.95" customHeight="1" thickBot="1">
      <c r="A92" s="175"/>
      <c r="B92" s="201"/>
      <c r="C92" s="202" t="s">
        <v>37</v>
      </c>
      <c r="D92" s="201"/>
      <c r="E92" s="203"/>
      <c r="F92" s="175"/>
      <c r="G92" s="174"/>
      <c r="H92" s="175"/>
      <c r="I92" s="176"/>
      <c r="J92" s="175"/>
      <c r="K92" s="175"/>
      <c r="L92" s="351"/>
    </row>
    <row r="93" spans="1:12" ht="26.4" customHeight="1">
      <c r="A93" s="166"/>
      <c r="B93" s="204" t="s">
        <v>4</v>
      </c>
      <c r="C93" s="212" t="s">
        <v>79</v>
      </c>
      <c r="D93" s="223">
        <v>2960718.2420499995</v>
      </c>
      <c r="E93" s="177"/>
      <c r="F93" s="175"/>
      <c r="G93" s="175"/>
      <c r="H93" s="178"/>
      <c r="I93" s="179"/>
      <c r="J93" s="178"/>
      <c r="K93" s="178"/>
      <c r="L93" s="351"/>
    </row>
    <row r="94" spans="1:12" ht="26.4" customHeight="1">
      <c r="A94" s="166"/>
      <c r="B94" s="205" t="s">
        <v>6</v>
      </c>
      <c r="C94" s="213" t="s">
        <v>126</v>
      </c>
      <c r="D94" s="224">
        <v>444107.73630749993</v>
      </c>
      <c r="E94" s="177"/>
      <c r="F94" s="175"/>
      <c r="G94" s="180"/>
      <c r="H94" s="175"/>
      <c r="I94" s="181"/>
      <c r="J94" s="175"/>
      <c r="K94" s="175"/>
      <c r="L94" s="351"/>
    </row>
    <row r="95" spans="1:12" ht="26.4" customHeight="1">
      <c r="A95" s="166"/>
      <c r="B95" s="205" t="s">
        <v>7</v>
      </c>
      <c r="C95" s="214" t="s">
        <v>11</v>
      </c>
      <c r="D95" s="225">
        <v>3404825.9783574995</v>
      </c>
      <c r="E95" s="182" t="s">
        <v>12</v>
      </c>
      <c r="F95" s="175"/>
      <c r="G95" s="183"/>
      <c r="H95" s="175"/>
      <c r="I95" s="179"/>
      <c r="J95" s="175"/>
      <c r="K95" s="175"/>
      <c r="L95" s="351"/>
    </row>
    <row r="96" spans="1:12" ht="12" customHeight="1">
      <c r="A96" s="166"/>
      <c r="B96" s="206"/>
      <c r="C96" s="215"/>
      <c r="D96" s="226"/>
      <c r="E96" s="182"/>
      <c r="F96" s="175"/>
      <c r="G96" s="183"/>
      <c r="H96" s="175"/>
      <c r="I96" s="181"/>
      <c r="J96" s="175"/>
      <c r="K96" s="175"/>
      <c r="L96" s="351"/>
    </row>
    <row r="97" spans="1:12" ht="26.4" customHeight="1">
      <c r="A97" s="166"/>
      <c r="B97" s="205" t="s">
        <v>13</v>
      </c>
      <c r="C97" s="213" t="s">
        <v>14</v>
      </c>
      <c r="D97" s="227">
        <v>651358.01325099985</v>
      </c>
      <c r="E97" s="182"/>
      <c r="F97" s="175"/>
      <c r="G97" s="183"/>
      <c r="H97" s="175"/>
      <c r="I97" s="179"/>
      <c r="J97" s="175"/>
      <c r="K97" s="175"/>
      <c r="L97" s="351"/>
    </row>
    <row r="98" spans="1:12" ht="26.4" customHeight="1">
      <c r="A98" s="166"/>
      <c r="B98" s="205" t="s">
        <v>15</v>
      </c>
      <c r="C98" s="213" t="s">
        <v>16</v>
      </c>
      <c r="D98" s="227">
        <v>97703.701987649983</v>
      </c>
      <c r="E98" s="184"/>
      <c r="F98" s="175"/>
      <c r="G98" s="183"/>
      <c r="H98" s="175"/>
      <c r="I98" s="185"/>
      <c r="J98" s="175"/>
      <c r="K98" s="175"/>
      <c r="L98" s="351"/>
    </row>
    <row r="99" spans="1:12" ht="26.4" customHeight="1">
      <c r="A99" s="166"/>
      <c r="B99" s="207" t="s">
        <v>17</v>
      </c>
      <c r="C99" s="216" t="s">
        <v>18</v>
      </c>
      <c r="D99" s="225">
        <v>749061.71523864986</v>
      </c>
      <c r="E99" s="186"/>
      <c r="F99" s="175"/>
      <c r="G99" s="180"/>
      <c r="H99" s="175"/>
      <c r="I99" s="179"/>
      <c r="J99" s="175"/>
      <c r="K99" s="175"/>
      <c r="L99" s="351"/>
    </row>
    <row r="100" spans="1:12" ht="12" customHeight="1">
      <c r="A100" s="166"/>
      <c r="B100" s="208"/>
      <c r="C100" s="217"/>
      <c r="D100" s="228"/>
      <c r="E100" s="186"/>
      <c r="F100" s="175"/>
      <c r="G100" s="180"/>
      <c r="H100" s="175"/>
      <c r="I100" s="179"/>
      <c r="J100" s="175"/>
      <c r="K100" s="175"/>
      <c r="L100" s="351"/>
    </row>
    <row r="101" spans="1:12" ht="26.4" customHeight="1">
      <c r="A101" s="166"/>
      <c r="B101" s="207" t="s">
        <v>19</v>
      </c>
      <c r="C101" s="218" t="s">
        <v>128</v>
      </c>
      <c r="D101" s="229">
        <v>4153887.6935961493</v>
      </c>
      <c r="E101" s="186"/>
      <c r="F101" s="175"/>
      <c r="G101" s="180"/>
      <c r="H101" s="175"/>
      <c r="I101" s="179"/>
      <c r="J101" s="175"/>
      <c r="K101" s="175"/>
      <c r="L101" s="351"/>
    </row>
    <row r="102" spans="1:12" ht="12" customHeight="1">
      <c r="A102" s="166"/>
      <c r="B102" s="209"/>
      <c r="C102" s="219"/>
      <c r="D102" s="230"/>
      <c r="E102" s="177"/>
      <c r="F102" s="175"/>
      <c r="G102" s="187"/>
      <c r="H102" s="175"/>
      <c r="I102" s="181"/>
      <c r="J102" s="175"/>
      <c r="K102" s="175"/>
      <c r="L102" s="351"/>
    </row>
    <row r="103" spans="1:12" ht="26.4" customHeight="1">
      <c r="A103" s="166"/>
      <c r="B103" s="205" t="s">
        <v>21</v>
      </c>
      <c r="C103" s="213" t="s">
        <v>20</v>
      </c>
      <c r="D103" s="224">
        <v>688567.08401721821</v>
      </c>
      <c r="E103" s="177"/>
      <c r="F103" s="175"/>
      <c r="G103" s="180"/>
      <c r="H103" s="175"/>
      <c r="I103" s="188"/>
      <c r="J103" s="175"/>
      <c r="K103" s="175"/>
      <c r="L103" s="351"/>
    </row>
    <row r="104" spans="1:12" ht="26.4" customHeight="1">
      <c r="A104" s="166"/>
      <c r="B104" s="205" t="s">
        <v>23</v>
      </c>
      <c r="C104" s="213" t="s">
        <v>22</v>
      </c>
      <c r="D104" s="224">
        <v>222053.86815374997</v>
      </c>
      <c r="E104" s="177"/>
      <c r="F104" s="175"/>
      <c r="G104" s="180"/>
      <c r="H104" s="175"/>
      <c r="I104" s="185"/>
      <c r="J104" s="175"/>
      <c r="K104" s="175"/>
      <c r="L104" s="351"/>
    </row>
    <row r="105" spans="1:12" ht="26.4" customHeight="1">
      <c r="A105" s="166"/>
      <c r="B105" s="205" t="s">
        <v>24</v>
      </c>
      <c r="C105" s="220" t="s">
        <v>157</v>
      </c>
      <c r="D105" s="231">
        <v>910620.95217096817</v>
      </c>
      <c r="E105" s="189"/>
      <c r="F105" s="175"/>
      <c r="G105" s="175"/>
      <c r="H105" s="175"/>
      <c r="I105" s="179"/>
      <c r="J105" s="175"/>
      <c r="K105" s="175"/>
      <c r="L105" s="351"/>
    </row>
    <row r="106" spans="1:12" ht="12" customHeight="1">
      <c r="A106" s="166"/>
      <c r="B106" s="210"/>
      <c r="C106" s="221"/>
      <c r="D106" s="232"/>
      <c r="E106" s="189"/>
      <c r="F106" s="175"/>
      <c r="G106" s="175"/>
      <c r="H106" s="175"/>
      <c r="I106" s="179"/>
      <c r="J106" s="175"/>
      <c r="K106" s="175"/>
      <c r="L106" s="351"/>
    </row>
    <row r="107" spans="1:12" ht="26.4" customHeight="1">
      <c r="A107" s="166"/>
      <c r="B107" s="205" t="s">
        <v>25</v>
      </c>
      <c r="C107" s="213" t="s">
        <v>155</v>
      </c>
      <c r="D107" s="224">
        <v>459687.38528989488</v>
      </c>
      <c r="E107" s="177"/>
      <c r="F107" s="175"/>
      <c r="G107" s="180"/>
      <c r="H107" s="175"/>
      <c r="I107" s="181"/>
      <c r="J107" s="175"/>
      <c r="K107" s="175"/>
      <c r="L107" s="351"/>
    </row>
    <row r="108" spans="1:12" ht="26.4" customHeight="1">
      <c r="A108" s="166"/>
      <c r="B108" s="205" t="s">
        <v>26</v>
      </c>
      <c r="C108" s="213" t="s">
        <v>158</v>
      </c>
      <c r="D108" s="224">
        <v>148243.16237944347</v>
      </c>
      <c r="E108" s="177"/>
      <c r="F108" s="175"/>
      <c r="G108" s="180"/>
      <c r="H108" s="175"/>
      <c r="I108" s="179"/>
      <c r="J108" s="175"/>
      <c r="K108" s="175"/>
      <c r="L108" s="351"/>
    </row>
    <row r="109" spans="1:12" ht="26.4" customHeight="1">
      <c r="A109" s="166"/>
      <c r="B109" s="205" t="s">
        <v>127</v>
      </c>
      <c r="C109" s="214" t="s">
        <v>159</v>
      </c>
      <c r="D109" s="233">
        <v>607930.5476693383</v>
      </c>
      <c r="E109" s="177"/>
      <c r="F109" s="175"/>
      <c r="G109" s="180"/>
      <c r="H109" s="175"/>
      <c r="I109" s="181"/>
      <c r="J109" s="175"/>
      <c r="K109" s="175"/>
      <c r="L109" s="351"/>
    </row>
    <row r="110" spans="1:12" ht="12" customHeight="1">
      <c r="A110" s="166"/>
      <c r="B110" s="206"/>
      <c r="C110" s="215"/>
      <c r="D110" s="230"/>
      <c r="E110" s="177"/>
      <c r="F110" s="175"/>
      <c r="G110" s="187"/>
      <c r="H110" s="175"/>
      <c r="I110" s="179"/>
      <c r="J110" s="175"/>
      <c r="K110" s="175"/>
      <c r="L110" s="351"/>
    </row>
    <row r="111" spans="1:12" ht="31.2" customHeight="1" thickBot="1">
      <c r="A111" s="166"/>
      <c r="B111" s="211" t="s">
        <v>156</v>
      </c>
      <c r="C111" s="222" t="s">
        <v>160</v>
      </c>
      <c r="D111" s="310">
        <v>4761818.2412654879</v>
      </c>
      <c r="E111" s="177"/>
      <c r="F111" s="175"/>
      <c r="G111" s="178"/>
      <c r="H111" s="175"/>
      <c r="I111" s="185"/>
      <c r="J111" s="175"/>
      <c r="K111" s="175"/>
      <c r="L111" s="351"/>
    </row>
    <row r="112" spans="1:12" ht="22.95" customHeight="1">
      <c r="A112" s="234"/>
      <c r="B112" s="235"/>
      <c r="C112" s="173"/>
      <c r="D112" s="235"/>
      <c r="E112" s="236"/>
      <c r="F112" s="175"/>
      <c r="G112" s="175"/>
      <c r="H112" s="175"/>
      <c r="I112" s="179"/>
      <c r="J112" s="175"/>
      <c r="K112" s="175"/>
      <c r="L112" s="351"/>
    </row>
    <row r="113" spans="1:12">
      <c r="A113" s="234"/>
      <c r="B113" s="237"/>
      <c r="C113" s="175"/>
      <c r="D113" s="237"/>
      <c r="E113" s="236"/>
      <c r="F113" s="175"/>
      <c r="G113" s="175"/>
      <c r="H113" s="175"/>
      <c r="I113" s="179"/>
      <c r="J113" s="175"/>
      <c r="K113" s="175"/>
      <c r="L113" s="351"/>
    </row>
    <row r="114" spans="1:12">
      <c r="A114" s="238"/>
      <c r="B114" s="239"/>
      <c r="C114" s="190"/>
      <c r="D114" s="240"/>
      <c r="E114" s="241"/>
      <c r="F114" s="190"/>
      <c r="G114" s="190"/>
      <c r="H114" s="190"/>
      <c r="I114" s="191"/>
      <c r="J114" s="190"/>
      <c r="K114" s="190"/>
      <c r="L114" s="352"/>
    </row>
    <row r="115" spans="1:12">
      <c r="I115" s="9"/>
    </row>
    <row r="116" spans="1:12">
      <c r="I116" s="8"/>
    </row>
    <row r="117" spans="1:12" s="1" customFormat="1">
      <c r="A117" s="2"/>
      <c r="C117" s="80"/>
      <c r="E117" s="3"/>
      <c r="F117" s="2"/>
      <c r="G117" s="2"/>
      <c r="H117" s="2"/>
      <c r="I117" s="7"/>
      <c r="J117" s="2"/>
      <c r="K117" s="2"/>
      <c r="L117" s="353"/>
    </row>
    <row r="118" spans="1:12" s="1" customFormat="1">
      <c r="C118" s="2"/>
      <c r="E118" s="3"/>
      <c r="F118" s="2"/>
      <c r="G118" s="2"/>
      <c r="H118" s="2"/>
      <c r="I118" s="6"/>
      <c r="J118" s="2"/>
      <c r="K118" s="2"/>
      <c r="L118" s="353"/>
    </row>
    <row r="119" spans="1:12">
      <c r="A119" s="1"/>
      <c r="C119" s="80"/>
      <c r="I119" s="7"/>
    </row>
    <row r="120" spans="1:12">
      <c r="I120" s="6"/>
    </row>
    <row r="121" spans="1:12">
      <c r="I121" s="7"/>
    </row>
    <row r="122" spans="1:12">
      <c r="I122" s="8"/>
    </row>
    <row r="123" spans="1:12">
      <c r="E123" s="4"/>
      <c r="I123" s="7"/>
    </row>
    <row r="124" spans="1:12">
      <c r="E124" s="5"/>
      <c r="I124" s="6"/>
    </row>
    <row r="125" spans="1:12">
      <c r="I125" s="7"/>
    </row>
    <row r="126" spans="1:12">
      <c r="I126" s="8"/>
    </row>
    <row r="127" spans="1:12">
      <c r="I127" s="7"/>
    </row>
    <row r="128" spans="1:12">
      <c r="I128" s="6"/>
    </row>
    <row r="129" spans="9:9">
      <c r="I129" s="7"/>
    </row>
    <row r="130" spans="9:9">
      <c r="I130" s="6"/>
    </row>
    <row r="131" spans="9:9">
      <c r="I131" s="9"/>
    </row>
    <row r="132" spans="9:9">
      <c r="I132" s="8"/>
    </row>
    <row r="133" spans="9:9">
      <c r="I133" s="9"/>
    </row>
    <row r="134" spans="9:9">
      <c r="I134" s="6"/>
    </row>
    <row r="135" spans="9:9">
      <c r="I135" s="7"/>
    </row>
    <row r="136" spans="9:9">
      <c r="I136" s="6"/>
    </row>
    <row r="137" spans="9:9">
      <c r="I137" s="7"/>
    </row>
    <row r="138" spans="9:9">
      <c r="I138" s="8"/>
    </row>
    <row r="139" spans="9:9">
      <c r="I139" s="9"/>
    </row>
    <row r="140" spans="9:9">
      <c r="I140" s="6"/>
    </row>
    <row r="141" spans="9:9">
      <c r="I141" s="7"/>
    </row>
    <row r="142" spans="9:9">
      <c r="I142" s="6"/>
    </row>
    <row r="143" spans="9:9">
      <c r="I143" s="7"/>
    </row>
    <row r="144" spans="9:9">
      <c r="I144" s="8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53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2"/>
  <sheetViews>
    <sheetView topLeftCell="A22" workbookViewId="0">
      <selection activeCell="D57" sqref="D57"/>
    </sheetView>
  </sheetViews>
  <sheetFormatPr baseColWidth="10" defaultRowHeight="18"/>
  <cols>
    <col min="1" max="1" width="11.44140625" style="81"/>
    <col min="2" max="2" width="55.6640625" customWidth="1"/>
    <col min="3" max="3" width="7.44140625" customWidth="1"/>
    <col min="4" max="4" width="9.109375" customWidth="1"/>
    <col min="5" max="6" width="9.44140625" customWidth="1"/>
    <col min="9" max="9" width="8.88671875" customWidth="1"/>
    <col min="10" max="10" width="8.44140625" customWidth="1"/>
  </cols>
  <sheetData>
    <row r="2" spans="1:18" ht="16.5" customHeight="1">
      <c r="A2" s="339" t="s">
        <v>136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8">
      <c r="B3" s="81"/>
      <c r="C3" s="81"/>
      <c r="D3" s="81"/>
      <c r="E3" s="81"/>
      <c r="F3" s="81"/>
      <c r="G3" s="81"/>
    </row>
    <row r="4" spans="1:18" ht="13.8">
      <c r="A4" s="118">
        <v>1</v>
      </c>
      <c r="B4" s="90" t="s">
        <v>154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8" s="89" customFormat="1" ht="13.2">
      <c r="A5" s="83"/>
      <c r="B5" s="90"/>
    </row>
    <row r="6" spans="1:18" ht="13.2">
      <c r="A6" s="83">
        <v>2</v>
      </c>
      <c r="B6" s="90" t="s">
        <v>138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1:18" ht="13.2">
      <c r="A7" s="83"/>
      <c r="B7" s="87"/>
      <c r="C7" s="88"/>
      <c r="D7" s="88"/>
      <c r="E7" s="88"/>
      <c r="F7" s="88"/>
      <c r="G7" s="88"/>
      <c r="H7" s="88"/>
      <c r="I7" s="88"/>
      <c r="J7" s="88"/>
      <c r="K7" s="88"/>
      <c r="L7" s="85"/>
      <c r="M7" s="85"/>
      <c r="N7" s="85"/>
    </row>
    <row r="8" spans="1:18" ht="15.75" customHeight="1">
      <c r="A8" s="117">
        <v>3</v>
      </c>
      <c r="B8" s="337" t="s">
        <v>139</v>
      </c>
      <c r="C8" s="338"/>
      <c r="D8" s="338"/>
      <c r="E8" s="338"/>
      <c r="F8" s="338"/>
      <c r="G8" s="338"/>
      <c r="H8" s="338"/>
      <c r="I8" s="338"/>
      <c r="J8" s="338"/>
      <c r="K8" s="338"/>
      <c r="L8" s="86"/>
      <c r="M8" s="86"/>
      <c r="N8" s="86"/>
    </row>
    <row r="9" spans="1:18" ht="12.75" customHeight="1">
      <c r="A9" s="83"/>
      <c r="B9" s="87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8" ht="13.2">
      <c r="A10" s="117">
        <v>4</v>
      </c>
      <c r="B10" s="84" t="s">
        <v>140</v>
      </c>
    </row>
    <row r="11" spans="1:18" ht="13.2">
      <c r="A11" s="83"/>
      <c r="B11" s="84" t="s">
        <v>141</v>
      </c>
    </row>
    <row r="12" spans="1:18" ht="13.2">
      <c r="A12" s="83"/>
      <c r="B12" s="82" t="s">
        <v>137</v>
      </c>
    </row>
    <row r="13" spans="1:18" ht="13.8" thickBot="1">
      <c r="A13" s="83"/>
      <c r="B13" s="82"/>
    </row>
    <row r="14" spans="1:18" ht="13.8" thickBot="1">
      <c r="A14" s="92" t="s">
        <v>80</v>
      </c>
      <c r="B14" s="93" t="s">
        <v>47</v>
      </c>
      <c r="C14" s="94"/>
      <c r="D14" s="95"/>
      <c r="E14" s="96"/>
      <c r="F14" s="96"/>
      <c r="G14" s="97"/>
      <c r="H14" s="97"/>
      <c r="I14" s="98">
        <v>0.05</v>
      </c>
      <c r="J14" s="99">
        <v>6</v>
      </c>
    </row>
    <row r="15" spans="1:18" ht="13.2">
      <c r="A15" s="100">
        <v>4.0999999999999996</v>
      </c>
      <c r="B15" s="101" t="s">
        <v>64</v>
      </c>
      <c r="C15" s="100" t="s">
        <v>2</v>
      </c>
      <c r="D15" s="102">
        <v>1</v>
      </c>
      <c r="E15" s="103">
        <v>1</v>
      </c>
      <c r="F15" s="104">
        <f t="shared" ref="F15:F20" si="0">D15*E15</f>
        <v>1</v>
      </c>
      <c r="G15" s="105">
        <v>0.01</v>
      </c>
      <c r="H15" s="106">
        <v>0.01</v>
      </c>
      <c r="I15" s="107"/>
      <c r="J15" s="108"/>
    </row>
    <row r="16" spans="1:18" ht="13.2">
      <c r="A16" s="100">
        <v>4.2</v>
      </c>
      <c r="B16" s="101" t="s">
        <v>63</v>
      </c>
      <c r="C16" s="100" t="s">
        <v>2</v>
      </c>
      <c r="D16" s="102">
        <v>1</v>
      </c>
      <c r="E16" s="103">
        <v>1</v>
      </c>
      <c r="F16" s="104">
        <f t="shared" si="0"/>
        <v>1</v>
      </c>
      <c r="G16" s="105">
        <v>0.01</v>
      </c>
      <c r="H16" s="106">
        <v>0.01</v>
      </c>
      <c r="I16" s="107"/>
      <c r="J16" s="108"/>
    </row>
    <row r="17" spans="1:14" ht="13.2">
      <c r="A17" s="109">
        <v>4.3</v>
      </c>
      <c r="B17" s="110" t="s">
        <v>65</v>
      </c>
      <c r="C17" s="109" t="s">
        <v>2</v>
      </c>
      <c r="D17" s="111">
        <v>1</v>
      </c>
      <c r="E17" s="111">
        <v>1</v>
      </c>
      <c r="F17" s="112">
        <f t="shared" si="0"/>
        <v>1</v>
      </c>
      <c r="G17" s="113">
        <v>0.01</v>
      </c>
      <c r="H17" s="114">
        <v>0.01</v>
      </c>
      <c r="I17" s="115"/>
      <c r="J17" s="116"/>
    </row>
    <row r="18" spans="1:14" ht="13.2">
      <c r="A18" s="109">
        <v>4.4000000000000004</v>
      </c>
      <c r="B18" s="110" t="s">
        <v>67</v>
      </c>
      <c r="C18" s="109" t="s">
        <v>2</v>
      </c>
      <c r="D18" s="111">
        <v>1</v>
      </c>
      <c r="E18" s="111">
        <v>1</v>
      </c>
      <c r="F18" s="112">
        <f t="shared" si="0"/>
        <v>1</v>
      </c>
      <c r="G18" s="113">
        <v>0.01</v>
      </c>
      <c r="H18" s="114">
        <v>0.01</v>
      </c>
      <c r="I18" s="115"/>
      <c r="J18" s="116"/>
    </row>
    <row r="19" spans="1:14" ht="13.2">
      <c r="A19" s="100">
        <v>4.5</v>
      </c>
      <c r="B19" s="101" t="s">
        <v>69</v>
      </c>
      <c r="C19" s="100" t="s">
        <v>2</v>
      </c>
      <c r="D19" s="102">
        <v>1</v>
      </c>
      <c r="E19" s="103">
        <v>1</v>
      </c>
      <c r="F19" s="104">
        <f t="shared" si="0"/>
        <v>1</v>
      </c>
      <c r="G19" s="105">
        <v>0.01</v>
      </c>
      <c r="H19" s="106">
        <v>0.01</v>
      </c>
      <c r="I19" s="107"/>
      <c r="J19" s="108"/>
    </row>
    <row r="20" spans="1:14" ht="13.2">
      <c r="A20" s="100">
        <v>4.5999999999999996</v>
      </c>
      <c r="B20" s="101" t="s">
        <v>66</v>
      </c>
      <c r="C20" s="100" t="s">
        <v>2</v>
      </c>
      <c r="D20" s="102">
        <v>1</v>
      </c>
      <c r="E20" s="103">
        <v>1</v>
      </c>
      <c r="F20" s="104">
        <f t="shared" si="0"/>
        <v>1</v>
      </c>
      <c r="G20" s="105">
        <v>0.01</v>
      </c>
      <c r="H20" s="106">
        <v>0.01</v>
      </c>
      <c r="I20" s="107"/>
      <c r="J20" s="108"/>
    </row>
    <row r="21" spans="1:14" ht="13.2">
      <c r="A21" s="83"/>
      <c r="B21" s="82"/>
    </row>
    <row r="22" spans="1:14" ht="13.2">
      <c r="A22" s="117">
        <v>5</v>
      </c>
      <c r="B22" s="90" t="s">
        <v>142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4" ht="13.2">
      <c r="A23" s="83"/>
      <c r="B23" s="82"/>
    </row>
    <row r="24" spans="1:14" ht="13.2">
      <c r="A24" s="117">
        <v>6</v>
      </c>
      <c r="B24" s="91" t="s">
        <v>143</v>
      </c>
    </row>
    <row r="25" spans="1:14" ht="13.2">
      <c r="A25" s="83"/>
      <c r="B25" s="162" t="s">
        <v>144</v>
      </c>
      <c r="C25" s="163"/>
    </row>
    <row r="26" spans="1:14" ht="13.2">
      <c r="A26" s="83"/>
      <c r="B26" s="84" t="s">
        <v>152</v>
      </c>
    </row>
    <row r="27" spans="1:14" ht="13.8" thickBot="1">
      <c r="A27" s="83"/>
      <c r="B27" s="84" t="s">
        <v>151</v>
      </c>
    </row>
    <row r="28" spans="1:14" ht="13.8" thickBot="1">
      <c r="A28" s="92" t="s">
        <v>103</v>
      </c>
      <c r="B28" s="93" t="s">
        <v>94</v>
      </c>
      <c r="C28" s="94"/>
      <c r="D28" s="95"/>
      <c r="E28" s="96"/>
      <c r="F28" s="96"/>
      <c r="G28" s="97"/>
      <c r="H28" s="97"/>
      <c r="I28" s="98">
        <v>6.4000000000000003E-3</v>
      </c>
      <c r="J28" s="99">
        <f>SUM(F29:F32)</f>
        <v>4</v>
      </c>
    </row>
    <row r="29" spans="1:14" ht="13.2">
      <c r="A29" s="100">
        <v>16.100000000000001</v>
      </c>
      <c r="B29" s="101" t="s">
        <v>106</v>
      </c>
      <c r="C29" s="100" t="s">
        <v>5</v>
      </c>
      <c r="D29" s="102">
        <v>1</v>
      </c>
      <c r="E29" s="103">
        <v>1</v>
      </c>
      <c r="F29" s="104">
        <f>D29*E29</f>
        <v>1</v>
      </c>
      <c r="G29" s="105">
        <v>0.01</v>
      </c>
      <c r="H29" s="106">
        <v>0.01</v>
      </c>
      <c r="I29" s="107"/>
      <c r="J29" s="108"/>
    </row>
    <row r="30" spans="1:14" ht="13.2">
      <c r="A30" s="100">
        <v>16.2</v>
      </c>
      <c r="B30" s="101" t="s">
        <v>148</v>
      </c>
      <c r="C30" s="100" t="s">
        <v>5</v>
      </c>
      <c r="D30" s="102">
        <v>1</v>
      </c>
      <c r="E30" s="103">
        <v>1</v>
      </c>
      <c r="F30" s="104">
        <f>D30*E30</f>
        <v>1</v>
      </c>
      <c r="G30" s="105">
        <v>0.01</v>
      </c>
      <c r="H30" s="106">
        <v>0.01</v>
      </c>
      <c r="I30" s="107"/>
      <c r="J30" s="108"/>
    </row>
    <row r="31" spans="1:14" ht="13.2">
      <c r="A31" s="126" t="s">
        <v>146</v>
      </c>
      <c r="B31" s="125" t="s">
        <v>147</v>
      </c>
      <c r="C31" s="126" t="s">
        <v>5</v>
      </c>
      <c r="D31" s="158">
        <v>1</v>
      </c>
      <c r="E31" s="158">
        <v>1</v>
      </c>
      <c r="F31" s="159">
        <f>D31*E31</f>
        <v>1</v>
      </c>
      <c r="G31" s="160">
        <v>0.01</v>
      </c>
      <c r="H31" s="161">
        <v>0.01</v>
      </c>
      <c r="I31" s="107"/>
      <c r="J31" s="124"/>
    </row>
    <row r="32" spans="1:14" ht="13.2">
      <c r="A32" s="119">
        <v>16.3</v>
      </c>
      <c r="B32" s="120" t="s">
        <v>107</v>
      </c>
      <c r="C32" s="119" t="s">
        <v>5</v>
      </c>
      <c r="D32" s="103">
        <v>1</v>
      </c>
      <c r="E32" s="103">
        <v>1</v>
      </c>
      <c r="F32" s="104">
        <f>D32*E32</f>
        <v>1</v>
      </c>
      <c r="G32" s="121">
        <v>0.01</v>
      </c>
      <c r="H32" s="122">
        <v>0.01</v>
      </c>
      <c r="I32" s="123"/>
      <c r="J32" s="123"/>
    </row>
    <row r="33" spans="1:10" ht="13.2">
      <c r="A33" s="83"/>
      <c r="B33" s="82"/>
    </row>
    <row r="34" spans="1:10" ht="13.2">
      <c r="A34" s="83"/>
      <c r="B34" s="162" t="s">
        <v>145</v>
      </c>
      <c r="C34" s="163"/>
      <c r="D34" s="163"/>
      <c r="E34" s="163"/>
      <c r="F34" s="164"/>
    </row>
    <row r="35" spans="1:10" ht="13.2">
      <c r="A35" s="83"/>
      <c r="B35" s="84" t="s">
        <v>150</v>
      </c>
    </row>
    <row r="36" spans="1:10" ht="13.8" thickBot="1">
      <c r="A36" s="83"/>
      <c r="B36" s="84" t="s">
        <v>153</v>
      </c>
    </row>
    <row r="37" spans="1:10" ht="13.8" thickBot="1">
      <c r="A37" s="131" t="s">
        <v>101</v>
      </c>
      <c r="B37" s="132" t="s">
        <v>29</v>
      </c>
      <c r="C37" s="133"/>
      <c r="D37" s="134"/>
      <c r="E37" s="135"/>
      <c r="F37" s="135"/>
      <c r="G37" s="136"/>
      <c r="H37" s="136"/>
      <c r="I37" s="137">
        <v>2.7799999999999998E-2</v>
      </c>
      <c r="J37" s="127">
        <v>14</v>
      </c>
    </row>
    <row r="38" spans="1:10" ht="13.2">
      <c r="A38" s="138">
        <v>14.1</v>
      </c>
      <c r="B38" s="139" t="s">
        <v>97</v>
      </c>
      <c r="C38" s="140" t="s">
        <v>5</v>
      </c>
      <c r="D38" s="103">
        <v>1</v>
      </c>
      <c r="E38" s="103">
        <v>1</v>
      </c>
      <c r="F38" s="104">
        <f t="shared" ref="F38:F50" si="1">D38*E38</f>
        <v>1</v>
      </c>
      <c r="G38" s="105">
        <v>0.01</v>
      </c>
      <c r="H38" s="106">
        <v>0.01</v>
      </c>
      <c r="I38" s="141"/>
      <c r="J38" s="128"/>
    </row>
    <row r="39" spans="1:10" ht="13.2">
      <c r="A39" s="119">
        <v>14.2</v>
      </c>
      <c r="B39" s="139" t="s">
        <v>98</v>
      </c>
      <c r="C39" s="142" t="s">
        <v>5</v>
      </c>
      <c r="D39" s="103">
        <v>1</v>
      </c>
      <c r="E39" s="103">
        <v>1</v>
      </c>
      <c r="F39" s="104">
        <f t="shared" si="1"/>
        <v>1</v>
      </c>
      <c r="G39" s="105">
        <v>0.01</v>
      </c>
      <c r="H39" s="106">
        <v>0.01</v>
      </c>
      <c r="I39" s="141"/>
      <c r="J39" s="128"/>
    </row>
    <row r="40" spans="1:10" ht="13.2">
      <c r="A40" s="138">
        <v>14.3</v>
      </c>
      <c r="B40" s="139" t="s">
        <v>51</v>
      </c>
      <c r="C40" s="142" t="s">
        <v>5</v>
      </c>
      <c r="D40" s="103">
        <v>1</v>
      </c>
      <c r="E40" s="103">
        <v>1</v>
      </c>
      <c r="F40" s="104">
        <f t="shared" si="1"/>
        <v>1</v>
      </c>
      <c r="G40" s="105">
        <v>0.01</v>
      </c>
      <c r="H40" s="106">
        <v>0.01</v>
      </c>
      <c r="I40" s="141"/>
      <c r="J40" s="128"/>
    </row>
    <row r="41" spans="1:10" ht="13.2">
      <c r="A41" s="119">
        <v>14.4</v>
      </c>
      <c r="B41" s="139" t="s">
        <v>99</v>
      </c>
      <c r="C41" s="142" t="s">
        <v>5</v>
      </c>
      <c r="D41" s="103">
        <v>1</v>
      </c>
      <c r="E41" s="103">
        <v>1</v>
      </c>
      <c r="F41" s="104">
        <f t="shared" si="1"/>
        <v>1</v>
      </c>
      <c r="G41" s="105">
        <v>0.01</v>
      </c>
      <c r="H41" s="106">
        <v>0.01</v>
      </c>
      <c r="I41" s="141"/>
      <c r="J41" s="128"/>
    </row>
    <row r="42" spans="1:10" ht="13.2">
      <c r="A42" s="138">
        <v>14.5</v>
      </c>
      <c r="B42" s="139" t="s">
        <v>52</v>
      </c>
      <c r="C42" s="142" t="s">
        <v>5</v>
      </c>
      <c r="D42" s="103">
        <v>1</v>
      </c>
      <c r="E42" s="103">
        <v>1</v>
      </c>
      <c r="F42" s="104">
        <f t="shared" si="1"/>
        <v>1</v>
      </c>
      <c r="G42" s="105">
        <v>0.01</v>
      </c>
      <c r="H42" s="106">
        <v>0.01</v>
      </c>
      <c r="I42" s="141"/>
      <c r="J42" s="128"/>
    </row>
    <row r="43" spans="1:10" ht="13.2">
      <c r="A43" s="119">
        <v>14.6</v>
      </c>
      <c r="B43" s="139" t="s">
        <v>53</v>
      </c>
      <c r="C43" s="142" t="s">
        <v>5</v>
      </c>
      <c r="D43" s="103">
        <v>1</v>
      </c>
      <c r="E43" s="103">
        <v>1</v>
      </c>
      <c r="F43" s="104">
        <f t="shared" si="1"/>
        <v>1</v>
      </c>
      <c r="G43" s="105">
        <v>0.01</v>
      </c>
      <c r="H43" s="106">
        <v>0.01</v>
      </c>
      <c r="I43" s="141"/>
      <c r="J43" s="128"/>
    </row>
    <row r="44" spans="1:10" ht="13.2">
      <c r="A44" s="138">
        <v>14.7</v>
      </c>
      <c r="B44" s="139" t="s">
        <v>54</v>
      </c>
      <c r="C44" s="142" t="s">
        <v>5</v>
      </c>
      <c r="D44" s="103">
        <v>1</v>
      </c>
      <c r="E44" s="103">
        <v>1</v>
      </c>
      <c r="F44" s="104">
        <f t="shared" si="1"/>
        <v>1</v>
      </c>
      <c r="G44" s="105">
        <v>0.01</v>
      </c>
      <c r="H44" s="106">
        <v>0.01</v>
      </c>
      <c r="I44" s="141"/>
      <c r="J44" s="128"/>
    </row>
    <row r="45" spans="1:10" ht="13.2">
      <c r="A45" s="119">
        <v>14.8</v>
      </c>
      <c r="B45" s="143" t="s">
        <v>100</v>
      </c>
      <c r="C45" s="144" t="s">
        <v>5</v>
      </c>
      <c r="D45" s="145">
        <v>1</v>
      </c>
      <c r="E45" s="103">
        <v>1</v>
      </c>
      <c r="F45" s="104">
        <f t="shared" si="1"/>
        <v>1</v>
      </c>
      <c r="G45" s="105">
        <v>0.01</v>
      </c>
      <c r="H45" s="106">
        <v>0.01</v>
      </c>
      <c r="I45" s="146"/>
      <c r="J45" s="129"/>
    </row>
    <row r="46" spans="1:10" ht="13.2">
      <c r="A46" s="138">
        <v>14.9</v>
      </c>
      <c r="B46" s="147" t="s">
        <v>105</v>
      </c>
      <c r="C46" s="144" t="s">
        <v>0</v>
      </c>
      <c r="D46" s="145">
        <v>1</v>
      </c>
      <c r="E46" s="103">
        <v>1</v>
      </c>
      <c r="F46" s="104">
        <f t="shared" si="1"/>
        <v>1</v>
      </c>
      <c r="G46" s="105">
        <v>0.01</v>
      </c>
      <c r="H46" s="106">
        <v>0.01</v>
      </c>
      <c r="I46" s="148"/>
      <c r="J46" s="130"/>
    </row>
    <row r="47" spans="1:10" ht="13.2">
      <c r="A47" s="149">
        <v>14.1</v>
      </c>
      <c r="B47" s="147" t="s">
        <v>104</v>
      </c>
      <c r="C47" s="142" t="s">
        <v>0</v>
      </c>
      <c r="D47" s="145">
        <v>1</v>
      </c>
      <c r="E47" s="103">
        <v>1</v>
      </c>
      <c r="F47" s="104">
        <f t="shared" si="1"/>
        <v>1</v>
      </c>
      <c r="G47" s="105">
        <v>0.01</v>
      </c>
      <c r="H47" s="106">
        <v>0.01</v>
      </c>
      <c r="I47" s="148"/>
      <c r="J47" s="130"/>
    </row>
    <row r="48" spans="1:10" ht="13.2">
      <c r="A48" s="150">
        <v>14.11</v>
      </c>
      <c r="B48" s="151" t="s">
        <v>109</v>
      </c>
      <c r="C48" s="152" t="s">
        <v>5</v>
      </c>
      <c r="D48" s="103">
        <v>1</v>
      </c>
      <c r="E48" s="103">
        <v>1</v>
      </c>
      <c r="F48" s="104">
        <f t="shared" si="1"/>
        <v>1</v>
      </c>
      <c r="G48" s="105">
        <v>0.01</v>
      </c>
      <c r="H48" s="106">
        <v>0.01</v>
      </c>
      <c r="I48" s="141"/>
      <c r="J48" s="128"/>
    </row>
    <row r="49" spans="1:10" ht="13.2">
      <c r="A49" s="150">
        <v>14.12</v>
      </c>
      <c r="B49" s="151" t="s">
        <v>110</v>
      </c>
      <c r="C49" s="152" t="s">
        <v>5</v>
      </c>
      <c r="D49" s="103">
        <v>1</v>
      </c>
      <c r="E49" s="103">
        <v>1</v>
      </c>
      <c r="F49" s="104">
        <f t="shared" si="1"/>
        <v>1</v>
      </c>
      <c r="G49" s="105">
        <v>0.01</v>
      </c>
      <c r="H49" s="106">
        <v>0.01</v>
      </c>
      <c r="I49" s="141"/>
      <c r="J49" s="128"/>
    </row>
    <row r="50" spans="1:10" ht="13.2">
      <c r="A50" s="153">
        <v>14.13</v>
      </c>
      <c r="B50" s="147" t="s">
        <v>36</v>
      </c>
      <c r="C50" s="142" t="s">
        <v>5</v>
      </c>
      <c r="D50" s="145">
        <v>1</v>
      </c>
      <c r="E50" s="103">
        <v>1</v>
      </c>
      <c r="F50" s="104">
        <f t="shared" si="1"/>
        <v>1</v>
      </c>
      <c r="G50" s="105">
        <v>0.01</v>
      </c>
      <c r="H50" s="106">
        <v>0.01</v>
      </c>
      <c r="I50" s="148"/>
      <c r="J50" s="130"/>
    </row>
    <row r="51" spans="1:10" ht="13.8" thickBot="1">
      <c r="A51" s="154">
        <v>14.15</v>
      </c>
      <c r="B51" s="155" t="s">
        <v>149</v>
      </c>
      <c r="C51" s="156" t="s">
        <v>5</v>
      </c>
      <c r="D51" s="157">
        <v>1</v>
      </c>
      <c r="E51" s="158">
        <v>1</v>
      </c>
      <c r="F51" s="159">
        <f t="shared" ref="F51" si="2">D51*E51</f>
        <v>1</v>
      </c>
      <c r="G51" s="160">
        <v>0.01</v>
      </c>
      <c r="H51" s="161">
        <v>0.01</v>
      </c>
      <c r="I51" s="148"/>
      <c r="J51" s="130"/>
    </row>
    <row r="52" spans="1:10" ht="13.8" thickBot="1">
      <c r="A52" s="131" t="s">
        <v>102</v>
      </c>
      <c r="B52" s="132" t="s">
        <v>108</v>
      </c>
      <c r="C52" s="133"/>
      <c r="D52" s="134"/>
      <c r="E52" s="135"/>
      <c r="F52" s="135"/>
      <c r="G52" s="136"/>
      <c r="H52" s="136"/>
      <c r="I52" s="137">
        <v>7.7999999999999996E-3</v>
      </c>
      <c r="J52" s="12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995A5-5112-4611-819F-2722384B0A63}"/>
</file>

<file path=customXml/itemProps2.xml><?xml version="1.0" encoding="utf-8"?>
<ds:datastoreItem xmlns:ds="http://schemas.openxmlformats.org/officeDocument/2006/customXml" ds:itemID="{09E0317E-2A64-4E2A-9850-1106B9D5C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Carolina Castells</cp:lastModifiedBy>
  <cp:lastPrinted>2022-06-30T20:47:51Z</cp:lastPrinted>
  <dcterms:created xsi:type="dcterms:W3CDTF">2014-12-08T11:34:35Z</dcterms:created>
  <dcterms:modified xsi:type="dcterms:W3CDTF">2022-06-30T20:57:53Z</dcterms:modified>
</cp:coreProperties>
</file>